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Тимирязева, 8 " sheetId="1" r:id="rId1"/>
  </sheets>
  <calcPr calcId="152511" calcMode="manual"/>
</workbook>
</file>

<file path=xl/calcChain.xml><?xml version="1.0" encoding="utf-8"?>
<calcChain xmlns="http://schemas.openxmlformats.org/spreadsheetml/2006/main">
  <c r="F52" i="1" l="1"/>
  <c r="G79" i="1"/>
  <c r="G73" i="1"/>
  <c r="G72" i="1"/>
  <c r="G71" i="1"/>
  <c r="G70" i="1"/>
  <c r="G69" i="1"/>
  <c r="G68" i="1"/>
  <c r="G67" i="1"/>
  <c r="G66" i="1"/>
  <c r="G61" i="1"/>
  <c r="G59" i="1"/>
  <c r="E56" i="1"/>
  <c r="G42" i="1"/>
  <c r="F57" i="1"/>
  <c r="H74" i="1"/>
  <c r="E74" i="1"/>
  <c r="F62" i="1"/>
  <c r="G62" i="1" s="1"/>
  <c r="D56" i="1"/>
  <c r="E51" i="1"/>
  <c r="E50" i="1"/>
  <c r="G50" i="1" s="1"/>
  <c r="E49" i="1"/>
  <c r="E48" i="1"/>
  <c r="E47" i="1"/>
  <c r="E46" i="1"/>
  <c r="E45" i="1"/>
  <c r="E44" i="1"/>
  <c r="F32" i="1"/>
  <c r="F41" i="1" s="1"/>
  <c r="E41" i="1"/>
  <c r="E39" i="1"/>
  <c r="E38" i="1"/>
  <c r="E37" i="1"/>
  <c r="E36" i="1"/>
  <c r="E35" i="1"/>
  <c r="E33" i="1"/>
  <c r="E32" i="1"/>
  <c r="E31" i="1"/>
  <c r="E29" i="1"/>
  <c r="E28" i="1"/>
  <c r="E27" i="1"/>
  <c r="E24" i="1"/>
  <c r="G24" i="1" s="1"/>
  <c r="E23" i="1"/>
  <c r="E22" i="1"/>
  <c r="F74" i="1"/>
  <c r="F76" i="1"/>
  <c r="G76" i="1" s="1"/>
  <c r="F44" i="1"/>
  <c r="F56" i="1" s="1"/>
  <c r="F35" i="1"/>
  <c r="F36" i="1" s="1"/>
  <c r="F31" i="1"/>
  <c r="F29" i="1"/>
  <c r="F28" i="1"/>
  <c r="F30" i="1" s="1"/>
  <c r="G30" i="1" s="1"/>
  <c r="F27" i="1"/>
  <c r="F33" i="1"/>
  <c r="F22" i="1"/>
  <c r="F47" i="1"/>
  <c r="F51" i="1" s="1"/>
  <c r="F46" i="1"/>
  <c r="G46" i="1" s="1"/>
  <c r="F45" i="1"/>
  <c r="F78" i="1"/>
  <c r="G78" i="1" s="1"/>
  <c r="F77" i="1"/>
  <c r="G77" i="1" s="1"/>
  <c r="F65" i="1"/>
  <c r="G65" i="1" s="1"/>
  <c r="F48" i="1"/>
  <c r="F38" i="1"/>
  <c r="G38" i="1" l="1"/>
  <c r="G22" i="1"/>
  <c r="G48" i="1"/>
  <c r="G56" i="1"/>
  <c r="I56" i="1" s="1"/>
  <c r="G74" i="1"/>
  <c r="G27" i="1"/>
  <c r="G31" i="1"/>
  <c r="G32" i="1"/>
  <c r="G51" i="1"/>
  <c r="G36" i="1"/>
  <c r="G29" i="1"/>
  <c r="G45" i="1"/>
  <c r="G33" i="1"/>
  <c r="G41" i="1"/>
  <c r="G28" i="1"/>
  <c r="G47" i="1"/>
  <c r="G35" i="1"/>
  <c r="G44" i="1"/>
  <c r="I33" i="1"/>
  <c r="I76" i="1"/>
  <c r="F39" i="1"/>
  <c r="G39" i="1" s="1"/>
  <c r="I71" i="1"/>
  <c r="F37" i="1"/>
  <c r="G37" i="1" s="1"/>
  <c r="C12" i="1"/>
  <c r="J81" i="1" s="1"/>
  <c r="F49" i="1"/>
  <c r="G49" i="1" s="1"/>
  <c r="I22" i="1"/>
  <c r="I40" i="1"/>
  <c r="E57" i="1"/>
  <c r="G57" i="1" s="1"/>
  <c r="J22" i="1" l="1"/>
  <c r="J40" i="1"/>
  <c r="J33" i="1"/>
  <c r="J71" i="1"/>
  <c r="J76" i="1"/>
  <c r="J56" i="1"/>
  <c r="I73" i="1"/>
  <c r="J73" i="1" s="1"/>
  <c r="I70" i="1"/>
  <c r="J70" i="1" s="1"/>
  <c r="G52" i="1"/>
  <c r="I52" i="1" s="1"/>
  <c r="J52" i="1" s="1"/>
  <c r="I69" i="1"/>
  <c r="J69" i="1" s="1"/>
  <c r="I32" i="1"/>
  <c r="J32" i="1" s="1"/>
  <c r="I45" i="1"/>
  <c r="J45" i="1" s="1"/>
  <c r="I51" i="1"/>
  <c r="J51" i="1" s="1"/>
  <c r="I62" i="1"/>
  <c r="J62" i="1" s="1"/>
  <c r="I50" i="1"/>
  <c r="J50" i="1" s="1"/>
  <c r="I42" i="1"/>
  <c r="J42" i="1" s="1"/>
  <c r="I46" i="1"/>
  <c r="J46" i="1" s="1"/>
  <c r="I41" i="1"/>
  <c r="J41" i="1" s="1"/>
  <c r="I36" i="1"/>
  <c r="J36" i="1" s="1"/>
  <c r="I44" i="1"/>
  <c r="J44" i="1" s="1"/>
  <c r="I47" i="1"/>
  <c r="J47" i="1" s="1"/>
  <c r="I31" i="1" l="1"/>
  <c r="J31" i="1" s="1"/>
  <c r="I24" i="1"/>
  <c r="J24" i="1" s="1"/>
  <c r="I72" i="1"/>
  <c r="J72" i="1" s="1"/>
  <c r="I68" i="1"/>
  <c r="J68" i="1" s="1"/>
  <c r="I67" i="1"/>
  <c r="J67" i="1" s="1"/>
  <c r="I66" i="1"/>
  <c r="J66" i="1" s="1"/>
  <c r="I65" i="1"/>
  <c r="J65" i="1" s="1"/>
  <c r="I35" i="1" l="1"/>
  <c r="J35" i="1" s="1"/>
  <c r="I39" i="1"/>
  <c r="J39" i="1" s="1"/>
  <c r="I83" i="1"/>
  <c r="I28" i="1"/>
  <c r="J28" i="1" s="1"/>
  <c r="I29" i="1"/>
  <c r="J29" i="1" s="1"/>
  <c r="I27" i="1"/>
  <c r="J27" i="1" s="1"/>
  <c r="I74" i="1"/>
  <c r="J74" i="1" s="1"/>
  <c r="I38" i="1" l="1"/>
  <c r="J38" i="1" s="1"/>
  <c r="I30" i="1"/>
  <c r="J30" i="1" s="1"/>
  <c r="I48" i="1"/>
  <c r="J48" i="1" s="1"/>
  <c r="I61" i="1"/>
  <c r="J61" i="1" s="1"/>
  <c r="I37" i="1" l="1"/>
  <c r="J37" i="1" s="1"/>
  <c r="I49" i="1"/>
  <c r="J49" i="1" s="1"/>
  <c r="F23" i="1" l="1"/>
  <c r="G23" i="1" s="1"/>
  <c r="I79" i="1"/>
  <c r="J79" i="1" s="1"/>
  <c r="I78" i="1"/>
  <c r="J78" i="1" s="1"/>
  <c r="I77" i="1"/>
  <c r="J77" i="1" s="1"/>
  <c r="I59" i="1"/>
  <c r="J59" i="1" s="1"/>
  <c r="I57" i="1"/>
  <c r="J57" i="1" s="1"/>
  <c r="I23" i="1" l="1"/>
  <c r="J23" i="1" s="1"/>
  <c r="J82" i="1" s="1"/>
  <c r="I82" i="1" l="1"/>
  <c r="I84" i="1" s="1"/>
  <c r="I85" i="1" s="1"/>
  <c r="I99" i="1" l="1"/>
</calcChain>
</file>

<file path=xl/sharedStrings.xml><?xml version="1.0" encoding="utf-8"?>
<sst xmlns="http://schemas.openxmlformats.org/spreadsheetml/2006/main" count="197" uniqueCount="158">
  <si>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</si>
  <si>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</si>
  <si>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</si>
  <si>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</si>
  <si>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</si>
  <si>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</si>
  <si>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</si>
  <si>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</si>
  <si>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</si>
  <si>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</si>
  <si>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</si>
  <si>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</si>
  <si>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Уборка отмостки (подметание)</t>
  </si>
  <si>
    <t>Уборка газонов и грунта сильной загрязненности (после зимы)</t>
  </si>
  <si>
    <t>10 шт</t>
  </si>
  <si>
    <t>шт.</t>
  </si>
  <si>
    <t>м/час</t>
  </si>
  <si>
    <t>Уборка отмостки</t>
  </si>
  <si>
    <t>песок</t>
  </si>
  <si>
    <t>шт</t>
  </si>
  <si>
    <t>3-7-1в</t>
  </si>
  <si>
    <t>Осмотры шиферной кровли</t>
  </si>
  <si>
    <t>Осмотр деревянных заполнений проемов</t>
  </si>
  <si>
    <t>Осмотр каменных конструкций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</si>
  <si>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</si>
  <si>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</si>
  <si>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</si>
  <si>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</si>
  <si>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</si>
  <si>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2-1-1б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</si>
  <si>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</si>
  <si>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</si>
  <si>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</si>
  <si>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</si>
  <si>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по необходим.</t>
  </si>
  <si>
    <t>Электроснабжение</t>
  </si>
  <si>
    <t>Прочее</t>
  </si>
  <si>
    <t>Промывка СО</t>
  </si>
  <si>
    <t>100 м3</t>
  </si>
  <si>
    <t>Спуск воды и наполнение системы без осмотра</t>
  </si>
  <si>
    <t>1000 м3</t>
  </si>
  <si>
    <t>Гидравлическое испытание СО</t>
  </si>
  <si>
    <t>100м</t>
  </si>
  <si>
    <t>Проверка на прогрев отопительных приборов</t>
  </si>
  <si>
    <t>прибор</t>
  </si>
  <si>
    <t>Уборка случайного мусора  (30% от всей площади)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</si>
  <si>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</si>
  <si>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</si>
  <si>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</si>
  <si>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</si>
  <si>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</si>
  <si>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</si>
  <si>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</si>
  <si>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кирпичный</t>
  </si>
  <si>
    <t xml:space="preserve">Затраты на обслуживания ВДГО </t>
  </si>
  <si>
    <t>Смена ламп ДРЛ</t>
  </si>
  <si>
    <t>1м2</t>
  </si>
  <si>
    <t xml:space="preserve">ИТОГО по содержанию  </t>
  </si>
  <si>
    <t xml:space="preserve">ИТОГО Текущий ремонт </t>
  </si>
  <si>
    <t xml:space="preserve">ВСЕГО годовые затраты </t>
  </si>
  <si>
    <t>Размер платы за жилое помещение (руб/м2)</t>
  </si>
  <si>
    <t xml:space="preserve">*Затраты на управление домом входят в состав расценок и составляют 5,16% от общей суммы на содержание и ремонт общего имущества МКД. Состав работ, услуг по упралению домом определен п.4 "Правил осуществления деятельности по управлению МКД", условиями Договора управления домом. </t>
  </si>
  <si>
    <t>Дератизация</t>
  </si>
  <si>
    <t>Визуальная проверка состояния окраски и крепления наружного (фасадного) газопровода</t>
  </si>
  <si>
    <t>10м</t>
  </si>
  <si>
    <t>1 раз в год</t>
  </si>
  <si>
    <t>Визуальная проверка состояния окраски и крепления внутридомового газопровода</t>
  </si>
  <si>
    <t>Визуальная проверка наличия и целостности футляров в местах прокладки через наружные и внутренние конструкции МКД</t>
  </si>
  <si>
    <t>футляр</t>
  </si>
  <si>
    <t xml:space="preserve">Техническое обслуживание газовых плит, относящихся к общему имуществу </t>
  </si>
  <si>
    <t>4х горелочная газовая</t>
  </si>
  <si>
    <t xml:space="preserve">Проверка гермитичности соединений и отключающих устройств при диаметре до 32 мм </t>
  </si>
  <si>
    <t>сварной стык, резьбовое соединение, отключающее устройство</t>
  </si>
  <si>
    <t>Смазка газового крана диаметром до 20мм</t>
  </si>
  <si>
    <t>кран</t>
  </si>
  <si>
    <t>Аварийное обслуживание (ХВ, отведение сточных вод, т/энергия, эл/энергия)</t>
  </si>
  <si>
    <t>Осмотр  ХВ и отведение сточных вод</t>
  </si>
  <si>
    <t xml:space="preserve"> 51-001</t>
  </si>
  <si>
    <t>1 раз в неделю</t>
  </si>
  <si>
    <t>51-009</t>
  </si>
  <si>
    <t>53-001</t>
  </si>
  <si>
    <t>53-020 прим.</t>
  </si>
  <si>
    <t>53-001 прим.</t>
  </si>
  <si>
    <t>53-021</t>
  </si>
  <si>
    <t>52-028</t>
  </si>
  <si>
    <t>52-033</t>
  </si>
  <si>
    <t>54-003</t>
  </si>
  <si>
    <t>54-013 прим</t>
  </si>
  <si>
    <t>54-043 прим</t>
  </si>
  <si>
    <t>54-025</t>
  </si>
  <si>
    <t>1 раз в неделю - 26</t>
  </si>
  <si>
    <t>1 раз в месяц</t>
  </si>
  <si>
    <t xml:space="preserve">Уборка чердака от мусора </t>
  </si>
  <si>
    <t>42-007</t>
  </si>
  <si>
    <t>42-010</t>
  </si>
  <si>
    <t>42-011</t>
  </si>
  <si>
    <t>42-012</t>
  </si>
  <si>
    <t>42-014</t>
  </si>
  <si>
    <t>пр.54-041</t>
  </si>
  <si>
    <t>51-034</t>
  </si>
  <si>
    <t>15-018</t>
  </si>
  <si>
    <t xml:space="preserve">Очистка кровли, козырьков  от слежавшегося снега </t>
  </si>
  <si>
    <t>33-049</t>
  </si>
  <si>
    <t>31-053</t>
  </si>
  <si>
    <t>31-043</t>
  </si>
  <si>
    <t>31-068</t>
  </si>
  <si>
    <t>31-045</t>
  </si>
  <si>
    <t>Текущий ремонт</t>
  </si>
  <si>
    <t xml:space="preserve"> Содержание иных элементов общего имущества</t>
  </si>
  <si>
    <t xml:space="preserve"> Плановые осмотры</t>
  </si>
  <si>
    <t xml:space="preserve"> Зимняя уборка</t>
  </si>
  <si>
    <t xml:space="preserve"> Летняя уборка</t>
  </si>
  <si>
    <t xml:space="preserve"> Уборка земельного участка (Летняя и зимняя)</t>
  </si>
  <si>
    <t xml:space="preserve"> Санитарное содержание </t>
  </si>
  <si>
    <t xml:space="preserve">Периодичность выполнения работ и оказания услуг на три года </t>
  </si>
  <si>
    <t>по необходимости</t>
  </si>
  <si>
    <t xml:space="preserve">Электрические измерения и испытания </t>
  </si>
  <si>
    <t>Механизированная уборка (Погрузчик ПУГ 1)</t>
  </si>
  <si>
    <t>Общая площадь жилых помещений, м2</t>
  </si>
  <si>
    <t xml:space="preserve">Площадь встроенных нежилых помещений, м2 </t>
  </si>
  <si>
    <t xml:space="preserve">Площадь л/кл, лифтов, тамбуров и др. помещений, м2 </t>
  </si>
  <si>
    <t xml:space="preserve">Мытье л/клеток, маршей, тамбуров, коридоров </t>
  </si>
  <si>
    <t>2 раз в месяц-12</t>
  </si>
  <si>
    <t>2 раза в неделю -104</t>
  </si>
  <si>
    <t>1 раз в квартал -4</t>
  </si>
  <si>
    <t xml:space="preserve">2 раза в неделю - 52 </t>
  </si>
  <si>
    <t xml:space="preserve">2 раза в неделю -52 </t>
  </si>
  <si>
    <t>2 раза в неделю-52</t>
  </si>
  <si>
    <t>3 м</t>
  </si>
  <si>
    <t>32-101прим.</t>
  </si>
  <si>
    <t xml:space="preserve">Прочистка засоров  ХВС, отведение сточных вод </t>
  </si>
  <si>
    <t>Смазка газового крана диаметром до 25-40мм</t>
  </si>
  <si>
    <t xml:space="preserve">Проверка гермитичности соединений и отключающих устройств при диаметре до 32 -40мм </t>
  </si>
  <si>
    <t>г.Ухта, ул. 40 лет Коми</t>
  </si>
  <si>
    <t>7</t>
  </si>
  <si>
    <t>1962</t>
  </si>
  <si>
    <t xml:space="preserve">Количество жилых комнат </t>
  </si>
  <si>
    <t>Пескоподсыпка территории (крыльца, гл. фасад)</t>
  </si>
  <si>
    <t>Влажное подметание л/клеток, маршей</t>
  </si>
  <si>
    <t xml:space="preserve">Дезинфекция контейнеров </t>
  </si>
  <si>
    <t>Дезинфекция бункеров</t>
  </si>
  <si>
    <t>10шт</t>
  </si>
  <si>
    <t>52-029</t>
  </si>
  <si>
    <t>54-013</t>
  </si>
  <si>
    <t xml:space="preserve">Проверка гермитичности соединений и отключающих устройств при диаметре до 41 -50мм </t>
  </si>
  <si>
    <t>6 раз за сезон -6</t>
  </si>
  <si>
    <t xml:space="preserve">1 раз в месяц - 6 </t>
  </si>
  <si>
    <t>Подметание территории с усовершенствованнным покрытием ( асф.покрытие, крыльца)</t>
  </si>
  <si>
    <t>Подметание свежего снега с усовершенствованием покрытием ( крыльца,асфальт)</t>
  </si>
  <si>
    <t xml:space="preserve">Сдвигание снега по территории 1 класса с усовершенствованным покрытием </t>
  </si>
  <si>
    <t xml:space="preserve">1 раз год </t>
  </si>
  <si>
    <t xml:space="preserve">Работы по организации и содержанию мест  контейнерных площадок </t>
  </si>
  <si>
    <t>0,65+</t>
  </si>
  <si>
    <t xml:space="preserve">
Объем работ и оказания услуг на 1 год</t>
  </si>
  <si>
    <t>Годовая плата (руб.)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</si>
  <si>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( в соответствии ПП РФ от 03.04.2013 N 290)</t>
  </si>
  <si>
    <t>Перечень работ, услуг по управлению, содержанию и текущему ремонту общего имущества собственников помещений в многоквартирном доме № 7 по ул. 40 лет Коми в г. Ухте</t>
  </si>
  <si>
    <t>Приложение № 2
постановлением
администрации МОГО «Ухта»
от 25 июня 2020 г. № 1507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</si>
</sst>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"/>
    <numFmt numFmtId="165" formatCode="#,##0.0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152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6" fillId="0" borderId="0" xfId="0" applyFont="1"/>
    <xf numFmtId="0" fontId="17" fillId="0" borderId="0" xfId="0" applyFont="1"/>
    <xf numFmtId="0" fontId="17" fillId="0" borderId="0" xfId="0" applyFont="1" applyFill="1"/>
    <xf numFmtId="0" fontId="17" fillId="0" borderId="0" xfId="0" applyFont="1" applyAlignment="1">
      <alignment vertical="center" wrapText="1"/>
    </xf>
    <xf numFmtId="0" fontId="16" fillId="0" borderId="0" xfId="0" applyFont="1" applyFill="1"/>
    <xf numFmtId="164" fontId="4" fillId="0" borderId="0" xfId="0" applyNumberFormat="1" applyFont="1" applyFill="1" applyBorder="1" applyAlignment="1">
      <alignment horizontal="right" wrapText="1"/>
    </xf>
    <xf numFmtId="2" fontId="16" fillId="0" borderId="0" xfId="0" applyNumberFormat="1" applyFont="1" applyFill="1"/>
    <xf numFmtId="2" fontId="17" fillId="0" borderId="0" xfId="0" applyNumberFormat="1" applyFont="1" applyFill="1"/>
    <xf numFmtId="164" fontId="6" fillId="0" borderId="0" xfId="0" applyNumberFormat="1" applyFont="1" applyFill="1" applyBorder="1" applyAlignment="1">
      <alignment horizontal="right" wrapText="1"/>
    </xf>
    <xf numFmtId="0" fontId="6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top" wrapText="1"/>
    </xf>
    <xf numFmtId="2" fontId="10" fillId="0" borderId="3" xfId="0" applyNumberFormat="1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vertical="top" wrapText="1"/>
    </xf>
    <xf numFmtId="0" fontId="18" fillId="2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top" wrapText="1"/>
    </xf>
    <xf numFmtId="0" fontId="18" fillId="0" borderId="3" xfId="0" applyFont="1" applyFill="1" applyBorder="1" applyAlignment="1">
      <alignment vertical="center" wrapText="1"/>
    </xf>
    <xf numFmtId="4" fontId="18" fillId="0" borderId="3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wrapText="1"/>
    </xf>
    <xf numFmtId="43" fontId="10" fillId="0" borderId="11" xfId="1" applyNumberFormat="1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vertical="top" wrapText="1"/>
    </xf>
    <xf numFmtId="0" fontId="10" fillId="2" borderId="14" xfId="0" applyFont="1" applyFill="1" applyBorder="1" applyAlignment="1">
      <alignment vertical="top" wrapText="1"/>
    </xf>
    <xf numFmtId="2" fontId="18" fillId="2" borderId="3" xfId="0" applyNumberFormat="1" applyFont="1" applyFill="1" applyBorder="1" applyAlignment="1">
      <alignment vertical="center" wrapText="1"/>
    </xf>
    <xf numFmtId="0" fontId="21" fillId="0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top" wrapText="1"/>
    </xf>
    <xf numFmtId="0" fontId="10" fillId="2" borderId="3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vertical="top" wrapText="1"/>
    </xf>
    <xf numFmtId="0" fontId="10" fillId="2" borderId="3" xfId="0" applyFont="1" applyFill="1" applyBorder="1" applyAlignment="1">
      <alignment horizontal="center" vertical="top" wrapText="1"/>
    </xf>
    <xf numFmtId="2" fontId="10" fillId="2" borderId="5" xfId="0" applyNumberFormat="1" applyFont="1" applyFill="1" applyBorder="1" applyAlignment="1">
      <alignment horizontal="center" vertical="top" wrapText="1"/>
    </xf>
    <xf numFmtId="43" fontId="10" fillId="2" borderId="6" xfId="1" applyNumberFormat="1" applyFont="1" applyFill="1" applyBorder="1" applyAlignment="1">
      <alignment horizontal="center" vertical="top" wrapText="1"/>
    </xf>
    <xf numFmtId="2" fontId="10" fillId="2" borderId="11" xfId="0" applyNumberFormat="1" applyFont="1" applyFill="1" applyBorder="1" applyAlignment="1">
      <alignment horizontal="center" vertical="top" wrapText="1"/>
    </xf>
    <xf numFmtId="164" fontId="10" fillId="2" borderId="3" xfId="0" applyNumberFormat="1" applyFont="1" applyFill="1" applyBorder="1" applyAlignment="1">
      <alignment vertical="top"/>
    </xf>
    <xf numFmtId="2" fontId="10" fillId="2" borderId="13" xfId="0" applyNumberFormat="1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2" fontId="10" fillId="2" borderId="15" xfId="0" applyNumberFormat="1" applyFont="1" applyFill="1" applyBorder="1" applyAlignment="1">
      <alignment horizontal="center" vertical="top" wrapText="1"/>
    </xf>
    <xf numFmtId="2" fontId="10" fillId="2" borderId="3" xfId="0" applyNumberFormat="1" applyFont="1" applyFill="1" applyBorder="1" applyAlignment="1">
      <alignment horizontal="center" vertical="top" wrapText="1"/>
    </xf>
    <xf numFmtId="43" fontId="10" fillId="2" borderId="3" xfId="1" applyNumberFormat="1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43" fontId="10" fillId="2" borderId="11" xfId="1" applyNumberFormat="1" applyFont="1" applyFill="1" applyBorder="1" applyAlignment="1">
      <alignment horizontal="center" vertical="top" wrapText="1"/>
    </xf>
    <xf numFmtId="164" fontId="10" fillId="2" borderId="3" xfId="0" applyNumberFormat="1" applyFont="1" applyFill="1" applyBorder="1" applyAlignment="1">
      <alignment horizontal="center" vertical="top" wrapText="1"/>
    </xf>
    <xf numFmtId="0" fontId="12" fillId="2" borderId="14" xfId="0" applyFont="1" applyFill="1" applyBorder="1" applyAlignment="1">
      <alignment vertical="top" wrapText="1"/>
    </xf>
    <xf numFmtId="2" fontId="10" fillId="2" borderId="11" xfId="1" applyNumberFormat="1" applyFont="1" applyFill="1" applyBorder="1" applyAlignment="1">
      <alignment horizontal="center" vertical="top" wrapText="1"/>
    </xf>
    <xf numFmtId="164" fontId="10" fillId="2" borderId="11" xfId="0" applyNumberFormat="1" applyFont="1" applyFill="1" applyBorder="1" applyAlignment="1">
      <alignment horizontal="center" vertical="top" wrapText="1"/>
    </xf>
    <xf numFmtId="0" fontId="19" fillId="2" borderId="3" xfId="0" applyFont="1" applyFill="1" applyBorder="1" applyAlignment="1">
      <alignment horizontal="center" vertical="top" wrapText="1"/>
    </xf>
    <xf numFmtId="164" fontId="7" fillId="2" borderId="11" xfId="1" applyNumberFormat="1" applyFont="1" applyFill="1" applyBorder="1" applyAlignment="1">
      <alignment horizontal="center" vertical="top" wrapText="1"/>
    </xf>
    <xf numFmtId="4" fontId="7" fillId="2" borderId="11" xfId="1" applyNumberFormat="1" applyFont="1" applyFill="1" applyBorder="1" applyAlignment="1">
      <alignment horizontal="center" vertical="top" wrapText="1"/>
    </xf>
    <xf numFmtId="4" fontId="10" fillId="2" borderId="3" xfId="0" applyNumberFormat="1" applyFont="1" applyFill="1" applyBorder="1" applyAlignment="1">
      <alignment horizontal="center" vertical="top" wrapText="1"/>
    </xf>
    <xf numFmtId="2" fontId="10" fillId="2" borderId="3" xfId="0" applyNumberFormat="1" applyFont="1" applyFill="1" applyBorder="1" applyAlignment="1">
      <alignment vertical="top"/>
    </xf>
    <xf numFmtId="4" fontId="10" fillId="2" borderId="11" xfId="1" applyNumberFormat="1" applyFont="1" applyFill="1" applyBorder="1" applyAlignment="1">
      <alignment horizontal="center" vertical="top" wrapText="1"/>
    </xf>
    <xf numFmtId="165" fontId="10" fillId="2" borderId="3" xfId="0" applyNumberFormat="1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center" vertical="center" wrapText="1"/>
    </xf>
    <xf numFmtId="2" fontId="10" fillId="2" borderId="8" xfId="0" applyNumberFormat="1" applyFont="1" applyFill="1" applyBorder="1" applyAlignment="1">
      <alignment horizontal="center" vertical="top" wrapText="1"/>
    </xf>
    <xf numFmtId="43" fontId="10" fillId="2" borderId="3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center" vertical="top" wrapText="1"/>
    </xf>
    <xf numFmtId="2" fontId="10" fillId="2" borderId="0" xfId="0" applyNumberFormat="1" applyFont="1" applyFill="1" applyBorder="1" applyAlignment="1">
      <alignment horizontal="center" vertical="top" wrapText="1"/>
    </xf>
    <xf numFmtId="43" fontId="10" fillId="2" borderId="9" xfId="0" applyNumberFormat="1" applyFont="1" applyFill="1" applyBorder="1" applyAlignment="1">
      <alignment horizontal="center" vertical="top" wrapText="1"/>
    </xf>
    <xf numFmtId="164" fontId="10" fillId="2" borderId="7" xfId="0" applyNumberFormat="1" applyFont="1" applyFill="1" applyBorder="1" applyAlignment="1">
      <alignment vertical="top"/>
    </xf>
    <xf numFmtId="2" fontId="10" fillId="2" borderId="10" xfId="0" applyNumberFormat="1" applyFont="1" applyFill="1" applyBorder="1" applyAlignment="1">
      <alignment horizontal="center" vertical="top" wrapText="1"/>
    </xf>
    <xf numFmtId="43" fontId="10" fillId="2" borderId="3" xfId="0" applyNumberFormat="1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vertical="top" wrapText="1"/>
    </xf>
    <xf numFmtId="49" fontId="10" fillId="2" borderId="3" xfId="0" applyNumberFormat="1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2" fontId="10" fillId="2" borderId="6" xfId="0" applyNumberFormat="1" applyFont="1" applyFill="1" applyBorder="1" applyAlignment="1">
      <alignment horizontal="center" vertical="top" wrapText="1"/>
    </xf>
    <xf numFmtId="2" fontId="10" fillId="2" borderId="6" xfId="1" applyNumberFormat="1" applyFont="1" applyFill="1" applyBorder="1" applyAlignment="1">
      <alignment horizontal="center" vertical="top" wrapText="1"/>
    </xf>
    <xf numFmtId="2" fontId="10" fillId="2" borderId="3" xfId="1" applyNumberFormat="1" applyFont="1" applyFill="1" applyBorder="1" applyAlignment="1">
      <alignment horizontal="center" vertical="top" wrapText="1"/>
    </xf>
    <xf numFmtId="0" fontId="22" fillId="2" borderId="3" xfId="0" applyFont="1" applyFill="1" applyBorder="1" applyAlignment="1">
      <alignment vertical="top" wrapText="1"/>
    </xf>
    <xf numFmtId="0" fontId="16" fillId="0" borderId="0" xfId="0" applyFont="1" applyFill="1" applyAlignment="1">
      <alignment horizontal="center" vertical="center"/>
    </xf>
    <xf numFmtId="2" fontId="10" fillId="2" borderId="16" xfId="0" applyNumberFormat="1" applyFont="1" applyFill="1" applyBorder="1" applyAlignment="1">
      <alignment horizontal="center" vertical="top" wrapText="1"/>
    </xf>
    <xf numFmtId="164" fontId="10" fillId="2" borderId="9" xfId="0" applyNumberFormat="1" applyFont="1" applyFill="1" applyBorder="1" applyAlignment="1">
      <alignment vertical="top"/>
    </xf>
    <xf numFmtId="49" fontId="10" fillId="2" borderId="3" xfId="0" applyNumberFormat="1" applyFont="1" applyFill="1" applyBorder="1" applyAlignment="1">
      <alignment vertical="top" wrapText="1"/>
    </xf>
    <xf numFmtId="164" fontId="10" fillId="2" borderId="15" xfId="0" applyNumberFormat="1" applyFont="1" applyFill="1" applyBorder="1" applyAlignment="1">
      <alignment horizontal="center" vertical="top" wrapText="1"/>
    </xf>
    <xf numFmtId="164" fontId="10" fillId="2" borderId="13" xfId="0" applyNumberFormat="1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top" wrapText="1"/>
    </xf>
    <xf numFmtId="4" fontId="10" fillId="0" borderId="11" xfId="1" applyNumberFormat="1" applyFont="1" applyFill="1" applyBorder="1" applyAlignment="1">
      <alignment horizontal="center" vertical="top" wrapText="1"/>
    </xf>
    <xf numFmtId="4" fontId="10" fillId="0" borderId="3" xfId="0" applyNumberFormat="1" applyFont="1" applyFill="1" applyBorder="1" applyAlignment="1">
      <alignment horizontal="center" vertical="top" wrapText="1"/>
    </xf>
    <xf numFmtId="2" fontId="10" fillId="0" borderId="3" xfId="0" applyNumberFormat="1" applyFont="1" applyFill="1" applyBorder="1" applyAlignment="1">
      <alignment vertical="top"/>
    </xf>
    <xf numFmtId="0" fontId="10" fillId="0" borderId="14" xfId="0" applyFont="1" applyFill="1" applyBorder="1" applyAlignment="1">
      <alignment vertical="top" wrapText="1"/>
    </xf>
    <xf numFmtId="2" fontId="23" fillId="2" borderId="3" xfId="0" applyNumberFormat="1" applyFont="1" applyFill="1" applyBorder="1" applyAlignment="1">
      <alignment vertical="center"/>
    </xf>
    <xf numFmtId="2" fontId="24" fillId="0" borderId="0" xfId="0" applyNumberFormat="1" applyFont="1" applyFill="1" applyAlignment="1">
      <alignment wrapText="1"/>
    </xf>
    <xf numFmtId="0" fontId="24" fillId="0" borderId="0" xfId="0" applyFont="1"/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wrapText="1"/>
    </xf>
    <xf numFmtId="2" fontId="10" fillId="0" borderId="3" xfId="0" applyNumberFormat="1" applyFont="1" applyFill="1" applyBorder="1" applyAlignment="1">
      <alignment vertical="top" wrapText="1"/>
    </xf>
    <xf numFmtId="0" fontId="19" fillId="2" borderId="3" xfId="0" applyFont="1" applyFill="1" applyBorder="1" applyAlignment="1">
      <alignment vertical="center" wrapText="1"/>
    </xf>
    <xf numFmtId="0" fontId="12" fillId="2" borderId="11" xfId="0" applyFont="1" applyFill="1" applyBorder="1" applyAlignment="1">
      <alignment horizontal="center" vertical="top" wrapText="1"/>
    </xf>
    <xf numFmtId="0" fontId="12" fillId="2" borderId="14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center" vertical="top" wrapText="1"/>
    </xf>
    <xf numFmtId="0" fontId="12" fillId="0" borderId="14" xfId="0" applyFont="1" applyFill="1" applyBorder="1" applyAlignment="1">
      <alignment horizontal="center" vertical="top" wrapText="1"/>
    </xf>
    <xf numFmtId="0" fontId="18" fillId="0" borderId="11" xfId="0" applyFont="1" applyFill="1" applyBorder="1" applyAlignment="1">
      <alignment horizontal="left" vertical="center" wrapText="1"/>
    </xf>
    <xf numFmtId="0" fontId="18" fillId="0" borderId="15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15" xfId="0" applyFont="1" applyFill="1" applyBorder="1" applyAlignment="1">
      <alignment horizontal="left" vertical="center" wrapText="1"/>
    </xf>
    <xf numFmtId="0" fontId="17" fillId="0" borderId="12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right" vertical="center" wrapText="1"/>
    </xf>
    <xf numFmtId="164" fontId="20" fillId="0" borderId="0" xfId="0" applyNumberFormat="1" applyFont="1" applyFill="1" applyBorder="1" applyAlignment="1">
      <alignment horizontal="right" wrapText="1"/>
    </xf>
    <xf numFmtId="0" fontId="11" fillId="0" borderId="3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99"/>
  <sheetViews>
    <sheetView tabSelected="1" topLeftCell="B91" zoomScale="110" zoomScaleNormal="110" workbookViewId="0">
      <selection activeCell="G6" sqref="G6"/>
    </sheetView>
  </sheetViews>
  <sheetFormatPr defaultRowHeight="15" x14ac:dyDescent="0.25"/>
  <cols>
    <col min="1" max="1" width="14.5703125" style="18" customWidth="1"/>
    <col min="2" max="2" width="42.5703125" style="18" customWidth="1"/>
    <col min="3" max="3" width="10.5703125" style="24" customWidth="1"/>
    <col min="4" max="4" width="13.42578125" style="24" customWidth="1"/>
    <col min="5" max="5" width="12.42578125" style="24" customWidth="1"/>
    <col min="6" max="6" width="10.140625" style="24" customWidth="1"/>
    <col min="7" max="7" width="8.85546875" style="18" customWidth="1"/>
    <col min="8" max="8" width="10.85546875" style="29" customWidth="1"/>
    <col min="9" max="9" width="12.140625" style="18" customWidth="1"/>
    <col min="10" max="10" width="9.7109375" style="3" customWidth="1"/>
  </cols>
  <sheetData>
    <row r="1" spans="1:10" x14ac:dyDescent="0.25">
      <c r="A1" s="1"/>
      <c r="B1" s="2"/>
      <c r="C1" s="146"/>
      <c r="D1" s="146"/>
      <c r="E1" s="146"/>
      <c r="F1" s="146"/>
      <c r="G1" s="146"/>
      <c r="H1" s="146"/>
      <c r="I1" s="146"/>
      <c r="J1" s="146"/>
    </row>
    <row r="2" spans="1:10" x14ac:dyDescent="0.25">
      <c r="A2" s="1"/>
      <c r="B2" s="2"/>
      <c r="C2" s="147"/>
      <c r="D2" s="147"/>
      <c r="E2" s="147"/>
      <c r="F2" s="147"/>
      <c r="G2" s="147"/>
      <c r="H2" s="147"/>
      <c r="I2" s="147"/>
      <c r="J2" s="147"/>
    </row>
    <row r="3" spans="1:10" ht="66" customHeight="1" x14ac:dyDescent="0.25">
      <c r="A3" s="1"/>
      <c r="B3" s="2"/>
      <c r="C3" s="38"/>
      <c r="D3" s="38"/>
      <c r="E3" s="48"/>
      <c r="F3" s="38"/>
      <c r="G3" s="151" t="s">
        <v>157</v>
      </c>
      <c r="H3" s="151"/>
      <c r="I3" s="151"/>
      <c r="J3" s="151"/>
    </row>
    <row r="4" spans="1:10" ht="39" customHeight="1" x14ac:dyDescent="0.3">
      <c r="A4" s="1"/>
      <c r="B4" s="2"/>
      <c r="C4" s="35"/>
      <c r="D4" s="35"/>
      <c r="E4" s="35"/>
      <c r="F4" s="35"/>
      <c r="G4" s="35"/>
      <c r="H4" s="35"/>
      <c r="I4" s="35"/>
      <c r="J4" s="35"/>
    </row>
    <row r="5" spans="1:10" ht="18.75" x14ac:dyDescent="0.3">
      <c r="A5" s="1"/>
      <c r="B5" s="39" t="s">
        <v>46</v>
      </c>
      <c r="C5" s="129" t="s">
        <v>133</v>
      </c>
      <c r="D5" s="130"/>
      <c r="E5" s="130"/>
      <c r="F5" s="131"/>
      <c r="G5" s="35"/>
      <c r="H5" s="35"/>
      <c r="I5" s="35"/>
      <c r="J5" s="35"/>
    </row>
    <row r="6" spans="1:10" ht="18.75" x14ac:dyDescent="0.3">
      <c r="A6" s="1"/>
      <c r="B6" s="39" t="s">
        <v>47</v>
      </c>
      <c r="C6" s="133" t="s">
        <v>134</v>
      </c>
      <c r="D6" s="134"/>
      <c r="E6" s="134"/>
      <c r="F6" s="135"/>
      <c r="G6" s="35"/>
      <c r="H6" s="35"/>
      <c r="I6" s="35"/>
      <c r="J6" s="35"/>
    </row>
    <row r="7" spans="1:10" ht="18.75" x14ac:dyDescent="0.3">
      <c r="A7" s="1"/>
      <c r="B7" s="39" t="s">
        <v>48</v>
      </c>
      <c r="C7" s="133" t="s">
        <v>135</v>
      </c>
      <c r="D7" s="134"/>
      <c r="E7" s="134"/>
      <c r="F7" s="135"/>
      <c r="G7" s="35"/>
      <c r="H7" s="35"/>
      <c r="I7" s="35"/>
      <c r="J7" s="35"/>
    </row>
    <row r="8" spans="1:10" ht="18.75" x14ac:dyDescent="0.3">
      <c r="A8" s="1"/>
      <c r="B8" s="39" t="s">
        <v>49</v>
      </c>
      <c r="C8" s="129" t="s">
        <v>53</v>
      </c>
      <c r="D8" s="130"/>
      <c r="E8" s="130"/>
      <c r="F8" s="131"/>
      <c r="G8" s="35"/>
      <c r="H8" s="35"/>
      <c r="I8" s="35"/>
      <c r="J8" s="35"/>
    </row>
    <row r="9" spans="1:10" ht="18.75" x14ac:dyDescent="0.3">
      <c r="A9" s="1"/>
      <c r="B9" s="39" t="s">
        <v>50</v>
      </c>
      <c r="C9" s="129">
        <v>5</v>
      </c>
      <c r="D9" s="130"/>
      <c r="E9" s="130"/>
      <c r="F9" s="131"/>
      <c r="G9" s="35"/>
      <c r="H9" s="35"/>
      <c r="I9" s="35"/>
      <c r="J9" s="35"/>
    </row>
    <row r="10" spans="1:10" ht="18.75" x14ac:dyDescent="0.3">
      <c r="A10" s="1"/>
      <c r="B10" s="39" t="s">
        <v>51</v>
      </c>
      <c r="C10" s="129">
        <v>3</v>
      </c>
      <c r="D10" s="130"/>
      <c r="E10" s="130"/>
      <c r="F10" s="131"/>
      <c r="G10" s="35"/>
      <c r="H10" s="35"/>
      <c r="I10" s="35"/>
      <c r="J10" s="35"/>
    </row>
    <row r="11" spans="1:10" ht="18.75" x14ac:dyDescent="0.3">
      <c r="A11" s="1"/>
      <c r="B11" s="39" t="s">
        <v>136</v>
      </c>
      <c r="C11" s="129">
        <v>132</v>
      </c>
      <c r="D11" s="130"/>
      <c r="E11" s="130"/>
      <c r="F11" s="131"/>
      <c r="G11" s="35"/>
      <c r="H11" s="35"/>
      <c r="I11" s="35"/>
      <c r="J11" s="35"/>
    </row>
    <row r="12" spans="1:10" ht="31.5" x14ac:dyDescent="0.3">
      <c r="A12" s="1"/>
      <c r="B12" s="39" t="s">
        <v>52</v>
      </c>
      <c r="C12" s="129">
        <f>C13+C14</f>
        <v>2247.4</v>
      </c>
      <c r="D12" s="130"/>
      <c r="E12" s="130"/>
      <c r="F12" s="131"/>
      <c r="G12" s="35"/>
      <c r="H12" s="35"/>
      <c r="I12" s="35"/>
      <c r="J12" s="35"/>
    </row>
    <row r="13" spans="1:10" ht="24.75" customHeight="1" x14ac:dyDescent="0.25">
      <c r="A13" s="1"/>
      <c r="B13" s="39" t="s">
        <v>118</v>
      </c>
      <c r="C13" s="129">
        <v>1681</v>
      </c>
      <c r="D13" s="130"/>
      <c r="E13" s="130"/>
      <c r="F13" s="131"/>
      <c r="G13" s="4"/>
      <c r="H13" s="26"/>
      <c r="I13" s="5"/>
    </row>
    <row r="14" spans="1:10" ht="31.5" x14ac:dyDescent="0.25">
      <c r="A14" s="1"/>
      <c r="B14" s="39" t="s">
        <v>119</v>
      </c>
      <c r="C14" s="129">
        <v>566.4</v>
      </c>
      <c r="D14" s="130"/>
      <c r="E14" s="130"/>
      <c r="F14" s="131"/>
      <c r="G14" s="4"/>
      <c r="H14" s="26"/>
      <c r="I14" s="5"/>
    </row>
    <row r="15" spans="1:10" ht="30" x14ac:dyDescent="0.25">
      <c r="A15" s="1"/>
      <c r="B15" s="53" t="s">
        <v>120</v>
      </c>
      <c r="C15" s="126">
        <v>894</v>
      </c>
      <c r="D15" s="127"/>
      <c r="E15" s="127"/>
      <c r="F15" s="128"/>
      <c r="G15" s="4"/>
      <c r="H15" s="26"/>
      <c r="I15" s="5"/>
    </row>
    <row r="16" spans="1:10" x14ac:dyDescent="0.25">
      <c r="A16" s="1"/>
      <c r="B16" s="118"/>
      <c r="C16" s="119"/>
      <c r="D16" s="119"/>
      <c r="E16" s="119"/>
      <c r="F16" s="119"/>
      <c r="G16" s="4"/>
      <c r="H16" s="26"/>
      <c r="I16" s="5"/>
    </row>
    <row r="17" spans="1:13" ht="31.5" customHeight="1" x14ac:dyDescent="0.25">
      <c r="A17" s="132" t="s">
        <v>156</v>
      </c>
      <c r="B17" s="132"/>
      <c r="C17" s="132"/>
      <c r="D17" s="132"/>
      <c r="E17" s="132"/>
      <c r="F17" s="132"/>
      <c r="G17" s="132"/>
      <c r="H17" s="132"/>
      <c r="I17" s="132"/>
      <c r="J17" s="132"/>
    </row>
    <row r="18" spans="1:13" ht="7.5" customHeight="1" x14ac:dyDescent="0.25">
      <c r="A18" s="1"/>
      <c r="B18" s="118"/>
      <c r="C18" s="119"/>
      <c r="D18" s="119"/>
      <c r="E18" s="119"/>
      <c r="F18" s="119"/>
      <c r="G18" s="4"/>
      <c r="H18" s="26"/>
      <c r="I18" s="5"/>
    </row>
    <row r="19" spans="1:13" ht="89.25" customHeight="1" x14ac:dyDescent="0.25">
      <c r="A19" s="6" t="s">
        <v>0</v>
      </c>
      <c r="B19" s="6" t="s">
        <v>1</v>
      </c>
      <c r="C19" s="6" t="s">
        <v>2</v>
      </c>
      <c r="D19" s="6" t="s">
        <v>3</v>
      </c>
      <c r="E19" s="6" t="s">
        <v>114</v>
      </c>
      <c r="F19" s="6" t="s">
        <v>4</v>
      </c>
      <c r="G19" s="6" t="s">
        <v>153</v>
      </c>
      <c r="H19" s="6" t="s">
        <v>5</v>
      </c>
      <c r="I19" s="7" t="s">
        <v>154</v>
      </c>
      <c r="J19" s="8" t="s">
        <v>6</v>
      </c>
    </row>
    <row r="20" spans="1:13" x14ac:dyDescent="0.25">
      <c r="A20" s="9">
        <v>1</v>
      </c>
      <c r="B20" s="10">
        <v>2</v>
      </c>
      <c r="C20" s="10">
        <v>3</v>
      </c>
      <c r="D20" s="10">
        <v>4</v>
      </c>
      <c r="E20" s="10"/>
      <c r="F20" s="10">
        <v>5</v>
      </c>
      <c r="G20" s="10">
        <v>6</v>
      </c>
      <c r="H20" s="27">
        <v>7</v>
      </c>
      <c r="I20" s="11">
        <v>8</v>
      </c>
      <c r="J20" s="12">
        <v>9</v>
      </c>
    </row>
    <row r="21" spans="1:13" s="32" customFormat="1" x14ac:dyDescent="0.25">
      <c r="A21" s="148" t="s">
        <v>113</v>
      </c>
      <c r="B21" s="148"/>
      <c r="C21" s="148"/>
      <c r="D21" s="148"/>
      <c r="E21" s="148"/>
      <c r="F21" s="148"/>
      <c r="G21" s="148"/>
      <c r="H21" s="148"/>
      <c r="I21" s="148"/>
      <c r="J21" s="148"/>
    </row>
    <row r="22" spans="1:13" s="34" customFormat="1" ht="23.25" customHeight="1" x14ac:dyDescent="0.2">
      <c r="A22" s="57" t="s">
        <v>77</v>
      </c>
      <c r="B22" s="83" t="s">
        <v>138</v>
      </c>
      <c r="C22" s="57" t="s">
        <v>7</v>
      </c>
      <c r="D22" s="76" t="s">
        <v>123</v>
      </c>
      <c r="E22" s="57">
        <f>104</f>
        <v>104</v>
      </c>
      <c r="F22" s="72">
        <f>145.2/100</f>
        <v>1.452</v>
      </c>
      <c r="G22" s="65">
        <f>ROUND(E22*F22,2)</f>
        <v>151.01</v>
      </c>
      <c r="H22" s="84">
        <v>235.88</v>
      </c>
      <c r="I22" s="85">
        <f>G22*H22</f>
        <v>35620.238799999999</v>
      </c>
      <c r="J22" s="61">
        <f>I22/12/C12</f>
        <v>1.3207943549583221</v>
      </c>
    </row>
    <row r="23" spans="1:13" s="34" customFormat="1" ht="19.5" customHeight="1" x14ac:dyDescent="0.2">
      <c r="A23" s="57" t="s">
        <v>79</v>
      </c>
      <c r="B23" s="83" t="s">
        <v>121</v>
      </c>
      <c r="C23" s="57" t="s">
        <v>7</v>
      </c>
      <c r="D23" s="76" t="s">
        <v>122</v>
      </c>
      <c r="E23" s="57">
        <f>24</f>
        <v>24</v>
      </c>
      <c r="F23" s="72">
        <f>F22</f>
        <v>1.452</v>
      </c>
      <c r="G23" s="65">
        <f>ROUND(F23*E23,2)</f>
        <v>34.85</v>
      </c>
      <c r="H23" s="86">
        <v>612.85</v>
      </c>
      <c r="I23" s="65">
        <f t="shared" ref="I23" si="0">G23*H23</f>
        <v>21357.822500000002</v>
      </c>
      <c r="J23" s="61">
        <f>I23/12/C12</f>
        <v>0.79194560010085735</v>
      </c>
    </row>
    <row r="24" spans="1:13" s="34" customFormat="1" ht="27" customHeight="1" x14ac:dyDescent="0.2">
      <c r="A24" s="57"/>
      <c r="B24" s="83" t="s">
        <v>62</v>
      </c>
      <c r="C24" s="57" t="s">
        <v>9</v>
      </c>
      <c r="D24" s="76" t="s">
        <v>124</v>
      </c>
      <c r="E24" s="57">
        <f>4</f>
        <v>4</v>
      </c>
      <c r="F24" s="65">
        <v>100</v>
      </c>
      <c r="G24" s="65">
        <f>ROUND(F24*E24,2)</f>
        <v>400</v>
      </c>
      <c r="H24" s="87">
        <v>4.01</v>
      </c>
      <c r="I24" s="65">
        <f t="shared" ref="I24" si="1">G24*H24</f>
        <v>1604</v>
      </c>
      <c r="J24" s="61">
        <f>I24/12/C12</f>
        <v>5.9476135386075754E-2</v>
      </c>
    </row>
    <row r="25" spans="1:13" s="3" customFormat="1" ht="20.100000000000001" customHeight="1" x14ac:dyDescent="0.25">
      <c r="A25" s="123" t="s">
        <v>112</v>
      </c>
      <c r="B25" s="124"/>
      <c r="C25" s="124"/>
      <c r="D25" s="124"/>
      <c r="E25" s="124"/>
      <c r="F25" s="124"/>
      <c r="G25" s="124"/>
      <c r="H25" s="124"/>
      <c r="I25" s="54"/>
      <c r="J25" s="54"/>
    </row>
    <row r="26" spans="1:13" s="3" customFormat="1" ht="20.100000000000001" customHeight="1" x14ac:dyDescent="0.25">
      <c r="A26" s="125" t="s">
        <v>111</v>
      </c>
      <c r="B26" s="125"/>
      <c r="C26" s="125"/>
      <c r="D26" s="125"/>
      <c r="E26" s="125"/>
      <c r="F26" s="125"/>
      <c r="G26" s="125"/>
      <c r="H26" s="125"/>
      <c r="I26" s="54"/>
      <c r="J26" s="54"/>
    </row>
    <row r="27" spans="1:13" s="34" customFormat="1" ht="29.25" customHeight="1" x14ac:dyDescent="0.2">
      <c r="A27" s="88" t="s">
        <v>80</v>
      </c>
      <c r="B27" s="89" t="s">
        <v>147</v>
      </c>
      <c r="C27" s="90" t="s">
        <v>10</v>
      </c>
      <c r="D27" s="90" t="s">
        <v>125</v>
      </c>
      <c r="E27" s="90">
        <f>52</f>
        <v>52</v>
      </c>
      <c r="F27" s="65">
        <f>(1414.5+298.2+19.8)/1000</f>
        <v>1.7324999999999999</v>
      </c>
      <c r="G27" s="91">
        <f>ROUND(E27*F27,2)</f>
        <v>90.09</v>
      </c>
      <c r="H27" s="92">
        <v>347.87</v>
      </c>
      <c r="I27" s="85">
        <f t="shared" ref="I27:I31" si="2">G27*H27</f>
        <v>31339.6083</v>
      </c>
      <c r="J27" s="93">
        <f>I27/12/C12</f>
        <v>1.1620690687016106</v>
      </c>
    </row>
    <row r="28" spans="1:13" s="34" customFormat="1" ht="23.25" customHeight="1" x14ac:dyDescent="0.2">
      <c r="A28" s="56" t="s">
        <v>81</v>
      </c>
      <c r="B28" s="83" t="s">
        <v>11</v>
      </c>
      <c r="C28" s="57" t="s">
        <v>10</v>
      </c>
      <c r="D28" s="90" t="s">
        <v>78</v>
      </c>
      <c r="E28" s="90">
        <f>26</f>
        <v>26</v>
      </c>
      <c r="F28" s="65">
        <f>(224.9+1769.3+374.8)/1000</f>
        <v>2.3690000000000002</v>
      </c>
      <c r="G28" s="94">
        <f>ROUND(E28*F28,2)</f>
        <v>61.59</v>
      </c>
      <c r="H28" s="95">
        <v>209.68</v>
      </c>
      <c r="I28" s="60">
        <f t="shared" si="2"/>
        <v>12914.191200000001</v>
      </c>
      <c r="J28" s="93">
        <f>I28/12/C12</f>
        <v>0.47885672332473084</v>
      </c>
    </row>
    <row r="29" spans="1:13" s="34" customFormat="1" ht="26.25" customHeight="1" x14ac:dyDescent="0.2">
      <c r="A29" s="56" t="s">
        <v>82</v>
      </c>
      <c r="B29" s="83" t="s">
        <v>12</v>
      </c>
      <c r="C29" s="57" t="s">
        <v>10</v>
      </c>
      <c r="D29" s="90" t="s">
        <v>91</v>
      </c>
      <c r="E29" s="90">
        <f>6</f>
        <v>6</v>
      </c>
      <c r="F29" s="65">
        <f>99.2/1000</f>
        <v>9.9199999999999997E-2</v>
      </c>
      <c r="G29" s="94">
        <f>ROUND(E29*F29,2)</f>
        <v>0.6</v>
      </c>
      <c r="H29" s="95">
        <v>347.87</v>
      </c>
      <c r="I29" s="60">
        <f t="shared" si="2"/>
        <v>208.72200000000001</v>
      </c>
      <c r="J29" s="93">
        <f>I29/12/C12</f>
        <v>7.7393877369404639E-3</v>
      </c>
    </row>
    <row r="30" spans="1:13" s="34" customFormat="1" ht="26.25" customHeight="1" x14ac:dyDescent="0.2">
      <c r="A30" s="56" t="s">
        <v>83</v>
      </c>
      <c r="B30" s="56" t="s">
        <v>13</v>
      </c>
      <c r="C30" s="57" t="s">
        <v>10</v>
      </c>
      <c r="D30" s="57">
        <v>1</v>
      </c>
      <c r="E30" s="57">
        <v>1</v>
      </c>
      <c r="F30" s="65">
        <f>F28</f>
        <v>2.3690000000000002</v>
      </c>
      <c r="G30" s="94">
        <f>ROUND(F30*E30,2)</f>
        <v>2.37</v>
      </c>
      <c r="H30" s="59">
        <v>4062.44</v>
      </c>
      <c r="I30" s="60">
        <f t="shared" si="2"/>
        <v>9627.9827999999998</v>
      </c>
      <c r="J30" s="93">
        <f>I30/12/C12</f>
        <v>0.35700449408205037</v>
      </c>
    </row>
    <row r="31" spans="1:13" s="34" customFormat="1" ht="20.100000000000001" customHeight="1" x14ac:dyDescent="0.2">
      <c r="A31" s="56" t="s">
        <v>142</v>
      </c>
      <c r="B31" s="56" t="s">
        <v>139</v>
      </c>
      <c r="C31" s="57" t="s">
        <v>14</v>
      </c>
      <c r="D31" s="57" t="s">
        <v>145</v>
      </c>
      <c r="E31" s="103">
        <f>6</f>
        <v>6</v>
      </c>
      <c r="F31" s="57">
        <f>(6/10)</f>
        <v>0.6</v>
      </c>
      <c r="G31" s="94">
        <f>E31*F31</f>
        <v>3.5999999999999996</v>
      </c>
      <c r="H31" s="59">
        <v>469.08</v>
      </c>
      <c r="I31" s="60">
        <f t="shared" si="2"/>
        <v>1688.6879999999999</v>
      </c>
      <c r="J31" s="93">
        <f>I31/12/C12</f>
        <v>6.2616356678828866E-2</v>
      </c>
      <c r="K31" s="149"/>
      <c r="L31" s="150"/>
      <c r="M31" s="150"/>
    </row>
    <row r="32" spans="1:13" s="34" customFormat="1" ht="27.75" customHeight="1" x14ac:dyDescent="0.2">
      <c r="A32" s="96" t="s">
        <v>85</v>
      </c>
      <c r="B32" s="96" t="s">
        <v>151</v>
      </c>
      <c r="C32" s="63" t="s">
        <v>15</v>
      </c>
      <c r="D32" s="63">
        <v>156</v>
      </c>
      <c r="E32" s="63">
        <f>156</f>
        <v>156</v>
      </c>
      <c r="F32" s="99">
        <f>1/16</f>
        <v>6.25E-2</v>
      </c>
      <c r="G32" s="94">
        <f>F32*E32</f>
        <v>9.75</v>
      </c>
      <c r="H32" s="59">
        <v>76.25</v>
      </c>
      <c r="I32" s="104">
        <f>G32*H32</f>
        <v>743.4375</v>
      </c>
      <c r="J32" s="105">
        <f>I32/12/C12</f>
        <v>2.7566576933345199E-2</v>
      </c>
    </row>
    <row r="33" spans="1:10" s="34" customFormat="1" ht="16.5" customHeight="1" x14ac:dyDescent="0.2">
      <c r="A33" s="56" t="s">
        <v>84</v>
      </c>
      <c r="B33" s="106" t="s">
        <v>140</v>
      </c>
      <c r="C33" s="65" t="s">
        <v>141</v>
      </c>
      <c r="D33" s="57" t="s">
        <v>146</v>
      </c>
      <c r="E33" s="57">
        <f>6</f>
        <v>6</v>
      </c>
      <c r="F33" s="65">
        <f>1/16</f>
        <v>6.25E-2</v>
      </c>
      <c r="G33" s="65">
        <f>F33*E33</f>
        <v>0.375</v>
      </c>
      <c r="H33" s="66">
        <v>704.98</v>
      </c>
      <c r="I33" s="65">
        <f>G33*H33</f>
        <v>264.36750000000001</v>
      </c>
      <c r="J33" s="61">
        <f>I33/C12/12</f>
        <v>9.8027164723680695E-3</v>
      </c>
    </row>
    <row r="34" spans="1:10" s="3" customFormat="1" ht="20.100000000000001" customHeight="1" x14ac:dyDescent="0.25">
      <c r="A34" s="123" t="s">
        <v>110</v>
      </c>
      <c r="B34" s="124"/>
      <c r="C34" s="124"/>
      <c r="D34" s="124"/>
      <c r="E34" s="124"/>
      <c r="F34" s="124"/>
      <c r="G34" s="124"/>
      <c r="H34" s="124"/>
      <c r="I34" s="54"/>
      <c r="J34" s="54"/>
    </row>
    <row r="35" spans="1:10" s="34" customFormat="1" ht="25.5" customHeight="1" x14ac:dyDescent="0.2">
      <c r="A35" s="96" t="s">
        <v>86</v>
      </c>
      <c r="B35" s="83" t="s">
        <v>148</v>
      </c>
      <c r="C35" s="57" t="s">
        <v>10</v>
      </c>
      <c r="D35" s="57" t="s">
        <v>126</v>
      </c>
      <c r="E35" s="57">
        <f>52</f>
        <v>52</v>
      </c>
      <c r="F35" s="65">
        <f>((62.6*5)+19.8)/1000</f>
        <v>0.33279999999999998</v>
      </c>
      <c r="G35" s="65">
        <f>F35*E35</f>
        <v>17.305599999999998</v>
      </c>
      <c r="H35" s="59">
        <v>471.77</v>
      </c>
      <c r="I35" s="60">
        <f t="shared" ref="I35:I41" si="3">G35*H35</f>
        <v>8164.2629119999992</v>
      </c>
      <c r="J35" s="61">
        <f>I35/12/C12</f>
        <v>0.30272992910326002</v>
      </c>
    </row>
    <row r="36" spans="1:10" s="34" customFormat="1" ht="27.75" customHeight="1" x14ac:dyDescent="0.2">
      <c r="A36" s="96" t="s">
        <v>143</v>
      </c>
      <c r="B36" s="97" t="s">
        <v>149</v>
      </c>
      <c r="C36" s="65" t="s">
        <v>10</v>
      </c>
      <c r="D36" s="57" t="s">
        <v>127</v>
      </c>
      <c r="E36" s="90">
        <f>52</f>
        <v>52</v>
      </c>
      <c r="F36" s="65">
        <f>F35</f>
        <v>0.33279999999999998</v>
      </c>
      <c r="G36" s="65">
        <f>ROUND(F36*E36,2)</f>
        <v>17.309999999999999</v>
      </c>
      <c r="H36" s="59">
        <v>2828.22</v>
      </c>
      <c r="I36" s="60">
        <f t="shared" si="3"/>
        <v>48956.488199999993</v>
      </c>
      <c r="J36" s="61">
        <f>I36/12/C12</f>
        <v>1.8153009477618578</v>
      </c>
    </row>
    <row r="37" spans="1:10" s="34" customFormat="1" ht="23.25" customHeight="1" x14ac:dyDescent="0.2">
      <c r="A37" s="96" t="s">
        <v>88</v>
      </c>
      <c r="B37" s="83" t="s">
        <v>45</v>
      </c>
      <c r="C37" s="57" t="s">
        <v>10</v>
      </c>
      <c r="D37" s="120" t="s">
        <v>90</v>
      </c>
      <c r="E37" s="90">
        <f>26</f>
        <v>26</v>
      </c>
      <c r="F37" s="65">
        <f>F28*0.3</f>
        <v>0.7107</v>
      </c>
      <c r="G37" s="65">
        <f>ROUND(F37*E37,2)</f>
        <v>18.48</v>
      </c>
      <c r="H37" s="59">
        <v>59.56</v>
      </c>
      <c r="I37" s="60">
        <f t="shared" si="3"/>
        <v>1100.6688000000001</v>
      </c>
      <c r="J37" s="61">
        <f>I37/12/C12</f>
        <v>4.0812672421464809E-2</v>
      </c>
    </row>
    <row r="38" spans="1:10" s="34" customFormat="1" ht="18.75" customHeight="1" x14ac:dyDescent="0.2">
      <c r="A38" s="56" t="s">
        <v>87</v>
      </c>
      <c r="B38" s="83" t="s">
        <v>17</v>
      </c>
      <c r="C38" s="57" t="s">
        <v>10</v>
      </c>
      <c r="D38" s="57" t="s">
        <v>91</v>
      </c>
      <c r="E38" s="57">
        <f>6</f>
        <v>6</v>
      </c>
      <c r="F38" s="72">
        <f>99.2/1000</f>
        <v>9.9199999999999997E-2</v>
      </c>
      <c r="G38" s="65">
        <f>ROUND(F38*E38,2)</f>
        <v>0.6</v>
      </c>
      <c r="H38" s="66">
        <v>2828.22</v>
      </c>
      <c r="I38" s="65">
        <f t="shared" si="3"/>
        <v>1696.9319999999998</v>
      </c>
      <c r="J38" s="61">
        <f>I38/12/C12</f>
        <v>6.2922043249977744E-2</v>
      </c>
    </row>
    <row r="39" spans="1:10" s="34" customFormat="1" ht="18.75" customHeight="1" x14ac:dyDescent="0.2">
      <c r="A39" s="56" t="s">
        <v>89</v>
      </c>
      <c r="B39" s="83" t="s">
        <v>137</v>
      </c>
      <c r="C39" s="57" t="s">
        <v>10</v>
      </c>
      <c r="D39" s="57" t="s">
        <v>34</v>
      </c>
      <c r="E39" s="57">
        <f>26</f>
        <v>26</v>
      </c>
      <c r="F39" s="65">
        <f>(F35*0.2)</f>
        <v>6.6559999999999994E-2</v>
      </c>
      <c r="G39" s="65">
        <f>ROUND(F39*E39,2)</f>
        <v>1.73</v>
      </c>
      <c r="H39" s="66">
        <v>576.61</v>
      </c>
      <c r="I39" s="65">
        <f t="shared" si="3"/>
        <v>997.53530000000001</v>
      </c>
      <c r="J39" s="61">
        <f>I39/12/C12</f>
        <v>3.698849411171428E-2</v>
      </c>
    </row>
    <row r="40" spans="1:10" s="30" customFormat="1" ht="15.75" customHeight="1" x14ac:dyDescent="0.2">
      <c r="A40" s="96"/>
      <c r="B40" s="98" t="s">
        <v>18</v>
      </c>
      <c r="C40" s="63" t="s">
        <v>8</v>
      </c>
      <c r="D40" s="57"/>
      <c r="E40" s="63"/>
      <c r="F40" s="99"/>
      <c r="G40" s="99">
        <v>1</v>
      </c>
      <c r="H40" s="100">
        <v>175</v>
      </c>
      <c r="I40" s="99">
        <f t="shared" si="3"/>
        <v>175</v>
      </c>
      <c r="J40" s="61">
        <f>I40/12/C12</f>
        <v>6.4889798582065204E-3</v>
      </c>
    </row>
    <row r="41" spans="1:10" s="30" customFormat="1" ht="28.5" customHeight="1" x14ac:dyDescent="0.2">
      <c r="A41" s="56" t="s">
        <v>85</v>
      </c>
      <c r="B41" s="96" t="s">
        <v>151</v>
      </c>
      <c r="C41" s="57" t="s">
        <v>19</v>
      </c>
      <c r="D41" s="57">
        <v>156</v>
      </c>
      <c r="E41" s="57">
        <f>156</f>
        <v>156</v>
      </c>
      <c r="F41" s="65">
        <f>F32</f>
        <v>6.25E-2</v>
      </c>
      <c r="G41" s="65">
        <f>E41*F41</f>
        <v>9.75</v>
      </c>
      <c r="H41" s="66">
        <v>76.25</v>
      </c>
      <c r="I41" s="65">
        <f t="shared" si="3"/>
        <v>743.4375</v>
      </c>
      <c r="J41" s="61">
        <f>I41/12/C12</f>
        <v>2.7566576933345199E-2</v>
      </c>
    </row>
    <row r="42" spans="1:10" s="30" customFormat="1" ht="22.5" customHeight="1" x14ac:dyDescent="0.2">
      <c r="A42" s="56"/>
      <c r="B42" s="83" t="s">
        <v>117</v>
      </c>
      <c r="C42" s="57" t="s">
        <v>16</v>
      </c>
      <c r="D42" s="57" t="s">
        <v>34</v>
      </c>
      <c r="E42" s="57"/>
      <c r="F42" s="65">
        <v>2</v>
      </c>
      <c r="G42" s="65">
        <f>F42</f>
        <v>2</v>
      </c>
      <c r="H42" s="101">
        <v>1782.05</v>
      </c>
      <c r="I42" s="65">
        <f>H42*G42</f>
        <v>3564.1</v>
      </c>
      <c r="J42" s="61">
        <f>I42/C12/12</f>
        <v>0.13215641778647919</v>
      </c>
    </row>
    <row r="43" spans="1:10" s="3" customFormat="1" ht="20.100000000000001" customHeight="1" x14ac:dyDescent="0.25">
      <c r="A43" s="123" t="s">
        <v>109</v>
      </c>
      <c r="B43" s="124"/>
      <c r="C43" s="124"/>
      <c r="D43" s="124"/>
      <c r="E43" s="124"/>
      <c r="F43" s="124"/>
      <c r="G43" s="124"/>
      <c r="H43" s="124"/>
      <c r="I43" s="54"/>
      <c r="J43" s="54"/>
    </row>
    <row r="44" spans="1:10" s="34" customFormat="1" ht="20.100000000000001" customHeight="1" x14ac:dyDescent="0.2">
      <c r="A44" s="55" t="s">
        <v>20</v>
      </c>
      <c r="B44" s="83" t="s">
        <v>21</v>
      </c>
      <c r="C44" s="90" t="s">
        <v>10</v>
      </c>
      <c r="D44" s="57">
        <v>2</v>
      </c>
      <c r="E44" s="57">
        <f>2</f>
        <v>2</v>
      </c>
      <c r="F44" s="107">
        <f>(891.1*1.25)/1000</f>
        <v>1.1138749999999999</v>
      </c>
      <c r="G44" s="65">
        <f>ROUND(F44*E44,2)</f>
        <v>2.23</v>
      </c>
      <c r="H44" s="95">
        <v>959.67</v>
      </c>
      <c r="I44" s="65">
        <f t="shared" ref="I44:I51" si="4">G44*H44</f>
        <v>2140.0641000000001</v>
      </c>
      <c r="J44" s="61">
        <f>I44/12/C12</f>
        <v>7.9353330515262069E-2</v>
      </c>
    </row>
    <row r="45" spans="1:10" s="34" customFormat="1" ht="20.100000000000001" customHeight="1" x14ac:dyDescent="0.2">
      <c r="A45" s="55" t="s">
        <v>93</v>
      </c>
      <c r="B45" s="56" t="s">
        <v>22</v>
      </c>
      <c r="C45" s="57" t="s">
        <v>10</v>
      </c>
      <c r="D45" s="57">
        <v>1</v>
      </c>
      <c r="E45" s="57">
        <f>1</f>
        <v>1</v>
      </c>
      <c r="F45" s="108">
        <f>(37+16)/1000</f>
        <v>5.2999999999999999E-2</v>
      </c>
      <c r="G45" s="58">
        <f>F45*E45</f>
        <v>5.2999999999999999E-2</v>
      </c>
      <c r="H45" s="59">
        <v>789.96</v>
      </c>
      <c r="I45" s="60">
        <f t="shared" si="4"/>
        <v>41.86788</v>
      </c>
      <c r="J45" s="61">
        <f>I45/12/C12</f>
        <v>1.5524561715760433E-3</v>
      </c>
    </row>
    <row r="46" spans="1:10" s="34" customFormat="1" ht="20.100000000000001" customHeight="1" x14ac:dyDescent="0.2">
      <c r="A46" s="55" t="s">
        <v>94</v>
      </c>
      <c r="B46" s="56" t="s">
        <v>23</v>
      </c>
      <c r="C46" s="57" t="s">
        <v>10</v>
      </c>
      <c r="D46" s="57">
        <v>2</v>
      </c>
      <c r="E46" s="57">
        <f>2</f>
        <v>2</v>
      </c>
      <c r="F46" s="62">
        <f>(3141.4*0.2)/1000</f>
        <v>0.62828000000000006</v>
      </c>
      <c r="G46" s="58">
        <f>F46*E46</f>
        <v>1.2565600000000001</v>
      </c>
      <c r="H46" s="59">
        <v>827.18</v>
      </c>
      <c r="I46" s="60">
        <f t="shared" si="4"/>
        <v>1039.4013007999999</v>
      </c>
      <c r="J46" s="61">
        <f>I46/12/C12</f>
        <v>3.8540880602770604E-2</v>
      </c>
    </row>
    <row r="47" spans="1:10" s="34" customFormat="1" ht="20.100000000000001" customHeight="1" x14ac:dyDescent="0.2">
      <c r="A47" s="55" t="s">
        <v>95</v>
      </c>
      <c r="B47" s="56" t="s">
        <v>24</v>
      </c>
      <c r="C47" s="57" t="s">
        <v>10</v>
      </c>
      <c r="D47" s="57">
        <v>2</v>
      </c>
      <c r="E47" s="57">
        <f>2</f>
        <v>2</v>
      </c>
      <c r="F47" s="62">
        <f>(100)/1000</f>
        <v>0.1</v>
      </c>
      <c r="G47" s="58">
        <f>ROUND(F47*E47,2)</f>
        <v>0.2</v>
      </c>
      <c r="H47" s="59">
        <v>1685.98</v>
      </c>
      <c r="I47" s="60">
        <f t="shared" si="4"/>
        <v>337.19600000000003</v>
      </c>
      <c r="J47" s="61">
        <f>I47/12/C12</f>
        <v>1.2503188870101748E-2</v>
      </c>
    </row>
    <row r="48" spans="1:10" s="34" customFormat="1" ht="27.75" customHeight="1" x14ac:dyDescent="0.2">
      <c r="A48" s="55" t="s">
        <v>96</v>
      </c>
      <c r="B48" s="56" t="s">
        <v>25</v>
      </c>
      <c r="C48" s="57" t="s">
        <v>26</v>
      </c>
      <c r="D48" s="57">
        <v>2</v>
      </c>
      <c r="E48" s="57">
        <f>2</f>
        <v>2</v>
      </c>
      <c r="F48" s="62">
        <f>3/100</f>
        <v>0.03</v>
      </c>
      <c r="G48" s="58">
        <f>F48*E48</f>
        <v>0.06</v>
      </c>
      <c r="H48" s="59">
        <v>3793.45</v>
      </c>
      <c r="I48" s="60">
        <f t="shared" si="4"/>
        <v>227.60699999999997</v>
      </c>
      <c r="J48" s="61">
        <f>I48/12/C12</f>
        <v>8.4396413633532064E-3</v>
      </c>
    </row>
    <row r="49" spans="1:12" s="34" customFormat="1" ht="20.100000000000001" customHeight="1" x14ac:dyDescent="0.2">
      <c r="A49" s="55" t="s">
        <v>97</v>
      </c>
      <c r="B49" s="56" t="s">
        <v>27</v>
      </c>
      <c r="C49" s="57" t="s">
        <v>28</v>
      </c>
      <c r="D49" s="63">
        <v>2</v>
      </c>
      <c r="E49" s="57">
        <f>2</f>
        <v>2</v>
      </c>
      <c r="F49" s="62">
        <f>1/100</f>
        <v>0.01</v>
      </c>
      <c r="G49" s="58">
        <f>F49*E49</f>
        <v>0.02</v>
      </c>
      <c r="H49" s="59">
        <v>7852.45</v>
      </c>
      <c r="I49" s="60">
        <f t="shared" si="4"/>
        <v>157.04900000000001</v>
      </c>
      <c r="J49" s="61">
        <f>I49/12/C12</f>
        <v>5.8233588442941474E-3</v>
      </c>
      <c r="L49" s="36"/>
    </row>
    <row r="50" spans="1:12" s="34" customFormat="1" ht="20.100000000000001" customHeight="1" x14ac:dyDescent="0.2">
      <c r="A50" s="55" t="s">
        <v>29</v>
      </c>
      <c r="B50" s="56" t="s">
        <v>30</v>
      </c>
      <c r="C50" s="57" t="s">
        <v>19</v>
      </c>
      <c r="D50" s="57">
        <v>4</v>
      </c>
      <c r="E50" s="57">
        <f>4</f>
        <v>4</v>
      </c>
      <c r="F50" s="64">
        <v>52</v>
      </c>
      <c r="G50" s="65">
        <f>ROUND(F50*E50,2)</f>
        <v>208</v>
      </c>
      <c r="H50" s="66">
        <v>77.83</v>
      </c>
      <c r="I50" s="60">
        <f t="shared" si="4"/>
        <v>16188.64</v>
      </c>
      <c r="J50" s="61">
        <f>I50/12/C12</f>
        <v>0.60027290795289368</v>
      </c>
    </row>
    <row r="51" spans="1:12" s="34" customFormat="1" ht="20.100000000000001" customHeight="1" x14ac:dyDescent="0.2">
      <c r="A51" s="55" t="s">
        <v>95</v>
      </c>
      <c r="B51" s="56" t="s">
        <v>76</v>
      </c>
      <c r="C51" s="57" t="s">
        <v>10</v>
      </c>
      <c r="D51" s="57">
        <v>2</v>
      </c>
      <c r="E51" s="57">
        <f>2</f>
        <v>2</v>
      </c>
      <c r="F51" s="64">
        <f>F47</f>
        <v>0.1</v>
      </c>
      <c r="G51" s="65">
        <f>ROUND(F51*E51,2)</f>
        <v>0.2</v>
      </c>
      <c r="H51" s="66">
        <v>1685.98</v>
      </c>
      <c r="I51" s="60">
        <f t="shared" si="4"/>
        <v>337.19600000000003</v>
      </c>
      <c r="J51" s="61">
        <f>I51/C12/12</f>
        <v>1.2503188870101748E-2</v>
      </c>
    </row>
    <row r="52" spans="1:12" s="34" customFormat="1" ht="23.25" customHeight="1" x14ac:dyDescent="0.2">
      <c r="A52" s="109" t="s">
        <v>129</v>
      </c>
      <c r="B52" s="106" t="s">
        <v>130</v>
      </c>
      <c r="C52" s="65" t="s">
        <v>128</v>
      </c>
      <c r="D52" s="57" t="s">
        <v>115</v>
      </c>
      <c r="E52" s="57"/>
      <c r="F52" s="65">
        <f>51.5/3</f>
        <v>17.166666666666668</v>
      </c>
      <c r="G52" s="65">
        <f>F52</f>
        <v>17.166666666666668</v>
      </c>
      <c r="H52" s="66">
        <v>1042.06</v>
      </c>
      <c r="I52" s="65">
        <f>G52*H52</f>
        <v>17888.696666666667</v>
      </c>
      <c r="J52" s="61">
        <f>I52/12/C12</f>
        <v>0.66331081348323495</v>
      </c>
    </row>
    <row r="53" spans="1:12" s="34" customFormat="1" ht="15" customHeight="1" x14ac:dyDescent="0.2">
      <c r="A53" s="109"/>
      <c r="B53" s="106"/>
      <c r="C53" s="65"/>
      <c r="D53" s="57"/>
      <c r="E53" s="57"/>
      <c r="F53" s="65"/>
      <c r="G53" s="65"/>
      <c r="H53" s="66"/>
      <c r="I53" s="65"/>
      <c r="J53" s="61"/>
    </row>
    <row r="54" spans="1:12" s="3" customFormat="1" ht="20.100000000000001" customHeight="1" x14ac:dyDescent="0.25">
      <c r="A54" s="123" t="s">
        <v>108</v>
      </c>
      <c r="B54" s="124"/>
      <c r="C54" s="124"/>
      <c r="D54" s="124"/>
      <c r="E54" s="124"/>
      <c r="F54" s="124"/>
      <c r="G54" s="124"/>
      <c r="H54" s="124"/>
      <c r="I54" s="54"/>
      <c r="J54" s="54"/>
    </row>
    <row r="55" spans="1:12" ht="20.100000000000001" customHeight="1" x14ac:dyDescent="0.25">
      <c r="A55" s="67"/>
      <c r="B55" s="68" t="s">
        <v>31</v>
      </c>
      <c r="C55" s="67"/>
      <c r="D55" s="67"/>
      <c r="E55" s="67"/>
      <c r="F55" s="67"/>
      <c r="G55" s="67"/>
      <c r="H55" s="69"/>
      <c r="I55" s="67"/>
      <c r="J55" s="67"/>
    </row>
    <row r="56" spans="1:12" s="32" customFormat="1" ht="21" customHeight="1" x14ac:dyDescent="0.25">
      <c r="A56" s="56" t="s">
        <v>98</v>
      </c>
      <c r="B56" s="51" t="s">
        <v>101</v>
      </c>
      <c r="C56" s="70" t="s">
        <v>7</v>
      </c>
      <c r="D56" s="57">
        <f>3</f>
        <v>3</v>
      </c>
      <c r="E56" s="57">
        <f>3</f>
        <v>3</v>
      </c>
      <c r="F56" s="65">
        <f>(F44*0.2)</f>
        <v>0.222775</v>
      </c>
      <c r="G56" s="65">
        <f>ROUND(F56*E56,2)</f>
        <v>0.67</v>
      </c>
      <c r="H56" s="71">
        <v>2102.2199999999998</v>
      </c>
      <c r="I56" s="60">
        <f>G56*H56</f>
        <v>1408.4874</v>
      </c>
      <c r="J56" s="61">
        <f>I56/12/C12</f>
        <v>5.2226550680786681E-2</v>
      </c>
    </row>
    <row r="57" spans="1:12" s="32" customFormat="1" ht="16.5" customHeight="1" x14ac:dyDescent="0.25">
      <c r="A57" s="56" t="s">
        <v>99</v>
      </c>
      <c r="B57" s="51" t="s">
        <v>92</v>
      </c>
      <c r="C57" s="70" t="s">
        <v>7</v>
      </c>
      <c r="D57" s="57">
        <v>1</v>
      </c>
      <c r="E57" s="57">
        <f>1</f>
        <v>1</v>
      </c>
      <c r="F57" s="72">
        <f>891.1/100</f>
        <v>8.9109999999999996</v>
      </c>
      <c r="G57" s="65">
        <f>ROUND(F57*E57,2)</f>
        <v>8.91</v>
      </c>
      <c r="H57" s="71">
        <v>1067.43</v>
      </c>
      <c r="I57" s="60">
        <f>G57*H57</f>
        <v>9510.801300000001</v>
      </c>
      <c r="J57" s="61">
        <f>I57/12/C12</f>
        <v>0.35265941754916796</v>
      </c>
      <c r="L57" s="37"/>
    </row>
    <row r="58" spans="1:12" s="32" customFormat="1" ht="20.100000000000001" customHeight="1" x14ac:dyDescent="0.25">
      <c r="A58" s="56"/>
      <c r="B58" s="73" t="s">
        <v>32</v>
      </c>
      <c r="C58" s="70"/>
      <c r="D58" s="57"/>
      <c r="E58" s="57"/>
      <c r="F58" s="65"/>
      <c r="G58" s="65"/>
      <c r="H58" s="74"/>
      <c r="I58" s="75"/>
      <c r="J58" s="61"/>
    </row>
    <row r="59" spans="1:12" s="32" customFormat="1" ht="16.5" customHeight="1" x14ac:dyDescent="0.25">
      <c r="A59" s="56" t="s">
        <v>100</v>
      </c>
      <c r="B59" s="51" t="s">
        <v>33</v>
      </c>
      <c r="C59" s="70" t="s">
        <v>15</v>
      </c>
      <c r="D59" s="57" t="s">
        <v>34</v>
      </c>
      <c r="E59" s="57"/>
      <c r="F59" s="65">
        <v>6</v>
      </c>
      <c r="G59" s="65">
        <f>F59</f>
        <v>6</v>
      </c>
      <c r="H59" s="71">
        <v>295.54000000000002</v>
      </c>
      <c r="I59" s="65">
        <f>G59*H59</f>
        <v>1773.2400000000002</v>
      </c>
      <c r="J59" s="61">
        <f>I59/12/C12</f>
        <v>6.5751535107235026E-2</v>
      </c>
    </row>
    <row r="60" spans="1:12" ht="20.100000000000001" customHeight="1" x14ac:dyDescent="0.25">
      <c r="A60" s="56"/>
      <c r="B60" s="50" t="s">
        <v>35</v>
      </c>
      <c r="C60" s="70"/>
      <c r="D60" s="57"/>
      <c r="E60" s="57"/>
      <c r="F60" s="65"/>
      <c r="G60" s="65"/>
      <c r="H60" s="77"/>
      <c r="I60" s="72"/>
      <c r="J60" s="61"/>
    </row>
    <row r="61" spans="1:12" s="31" customFormat="1" ht="20.25" customHeight="1" x14ac:dyDescent="0.25">
      <c r="A61" s="56" t="s">
        <v>102</v>
      </c>
      <c r="B61" s="51" t="s">
        <v>55</v>
      </c>
      <c r="C61" s="70" t="s">
        <v>15</v>
      </c>
      <c r="D61" s="76" t="s">
        <v>34</v>
      </c>
      <c r="E61" s="57"/>
      <c r="F61" s="65">
        <v>2</v>
      </c>
      <c r="G61" s="65">
        <f>F61</f>
        <v>2</v>
      </c>
      <c r="H61" s="71">
        <v>412.99</v>
      </c>
      <c r="I61" s="72">
        <f>H61*G61</f>
        <v>825.98</v>
      </c>
      <c r="J61" s="61">
        <f>I61/12/C12</f>
        <v>3.062724333303669E-2</v>
      </c>
    </row>
    <row r="62" spans="1:12" s="31" customFormat="1" ht="20.25" customHeight="1" x14ac:dyDescent="0.25">
      <c r="A62" s="102"/>
      <c r="B62" s="51" t="s">
        <v>116</v>
      </c>
      <c r="C62" s="70" t="s">
        <v>150</v>
      </c>
      <c r="D62" s="76"/>
      <c r="E62" s="57"/>
      <c r="F62" s="65">
        <f>15</f>
        <v>15</v>
      </c>
      <c r="G62" s="65">
        <f>F62</f>
        <v>15</v>
      </c>
      <c r="H62" s="71">
        <v>763</v>
      </c>
      <c r="I62" s="72">
        <f>H62*G62</f>
        <v>11445</v>
      </c>
      <c r="J62" s="61">
        <f>I62/C12/12</f>
        <v>0.42437928272670639</v>
      </c>
    </row>
    <row r="63" spans="1:12" s="31" customFormat="1" ht="20.100000000000001" customHeight="1" x14ac:dyDescent="0.25">
      <c r="A63" s="56"/>
      <c r="B63" s="73" t="s">
        <v>36</v>
      </c>
      <c r="C63" s="70"/>
      <c r="D63" s="57"/>
      <c r="E63" s="57"/>
      <c r="F63" s="65"/>
      <c r="G63" s="65"/>
      <c r="H63" s="78"/>
      <c r="I63" s="79"/>
      <c r="J63" s="80"/>
    </row>
    <row r="64" spans="1:12" s="31" customFormat="1" ht="20.25" customHeight="1" x14ac:dyDescent="0.25">
      <c r="A64" s="56"/>
      <c r="B64" s="50" t="s">
        <v>54</v>
      </c>
      <c r="C64" s="70"/>
      <c r="D64" s="57"/>
      <c r="E64" s="57"/>
      <c r="F64" s="65"/>
      <c r="G64" s="65"/>
      <c r="H64" s="81"/>
      <c r="I64" s="82"/>
      <c r="J64" s="80"/>
    </row>
    <row r="65" spans="1:13" s="31" customFormat="1" ht="24.75" customHeight="1" x14ac:dyDescent="0.25">
      <c r="A65" s="102"/>
      <c r="B65" s="51" t="s">
        <v>63</v>
      </c>
      <c r="C65" s="70" t="s">
        <v>64</v>
      </c>
      <c r="D65" s="57" t="s">
        <v>65</v>
      </c>
      <c r="E65" s="57">
        <v>1</v>
      </c>
      <c r="F65" s="65">
        <f>57/10</f>
        <v>5.7</v>
      </c>
      <c r="G65" s="65">
        <f>F65*E65</f>
        <v>5.7</v>
      </c>
      <c r="H65" s="81">
        <v>11.15</v>
      </c>
      <c r="I65" s="79">
        <f t="shared" ref="I65:I72" si="5">G65*H65</f>
        <v>63.555000000000007</v>
      </c>
      <c r="J65" s="80">
        <f>I65/C12/12</f>
        <v>2.3566120850760882E-3</v>
      </c>
    </row>
    <row r="66" spans="1:13" s="31" customFormat="1" ht="24.75" customHeight="1" x14ac:dyDescent="0.25">
      <c r="A66" s="56"/>
      <c r="B66" s="51" t="s">
        <v>66</v>
      </c>
      <c r="C66" s="70" t="s">
        <v>56</v>
      </c>
      <c r="D66" s="57" t="s">
        <v>65</v>
      </c>
      <c r="E66" s="57">
        <v>1</v>
      </c>
      <c r="F66" s="65">
        <v>323</v>
      </c>
      <c r="G66" s="65">
        <f>F66*E66</f>
        <v>323</v>
      </c>
      <c r="H66" s="81">
        <v>5.56</v>
      </c>
      <c r="I66" s="79">
        <f t="shared" si="5"/>
        <v>1795.8799999999999</v>
      </c>
      <c r="J66" s="80">
        <f>I66/C12/12</f>
        <v>6.6591023701462429E-2</v>
      </c>
    </row>
    <row r="67" spans="1:13" s="31" customFormat="1" ht="37.5" customHeight="1" x14ac:dyDescent="0.25">
      <c r="A67" s="56"/>
      <c r="B67" s="51" t="s">
        <v>67</v>
      </c>
      <c r="C67" s="70" t="s">
        <v>68</v>
      </c>
      <c r="D67" s="57" t="s">
        <v>65</v>
      </c>
      <c r="E67" s="57">
        <v>1</v>
      </c>
      <c r="F67" s="65">
        <v>27</v>
      </c>
      <c r="G67" s="65">
        <f>F67*E67</f>
        <v>27</v>
      </c>
      <c r="H67" s="81">
        <v>11.15</v>
      </c>
      <c r="I67" s="79">
        <f t="shared" si="5"/>
        <v>301.05</v>
      </c>
      <c r="J67" s="80">
        <f>I67/C12/12</f>
        <v>1.1162899350360416E-2</v>
      </c>
    </row>
    <row r="68" spans="1:13" s="31" customFormat="1" ht="26.25" customHeight="1" x14ac:dyDescent="0.25">
      <c r="A68" s="56"/>
      <c r="B68" s="51" t="s">
        <v>69</v>
      </c>
      <c r="C68" s="70" t="s">
        <v>70</v>
      </c>
      <c r="D68" s="57" t="s">
        <v>65</v>
      </c>
      <c r="E68" s="57">
        <v>1</v>
      </c>
      <c r="F68" s="65">
        <v>48</v>
      </c>
      <c r="G68" s="65">
        <f>F68*E68</f>
        <v>48</v>
      </c>
      <c r="H68" s="81">
        <v>486.44</v>
      </c>
      <c r="I68" s="79">
        <f t="shared" si="5"/>
        <v>23349.119999999999</v>
      </c>
      <c r="J68" s="80">
        <f>I68/C12/12</f>
        <v>0.86578268221055443</v>
      </c>
    </row>
    <row r="69" spans="1:13" s="31" customFormat="1" ht="24" customHeight="1" x14ac:dyDescent="0.25">
      <c r="A69" s="56"/>
      <c r="B69" s="51" t="s">
        <v>71</v>
      </c>
      <c r="C69" s="70" t="s">
        <v>72</v>
      </c>
      <c r="D69" s="57" t="s">
        <v>65</v>
      </c>
      <c r="E69" s="57">
        <v>1</v>
      </c>
      <c r="F69" s="65">
        <v>188</v>
      </c>
      <c r="G69" s="65">
        <f>ROUND(F69*E69,2)</f>
        <v>188</v>
      </c>
      <c r="H69" s="81">
        <v>16.68</v>
      </c>
      <c r="I69" s="79">
        <f>G69*H69</f>
        <v>3135.84</v>
      </c>
      <c r="J69" s="80">
        <f>I69/C12/12</f>
        <v>0.11627658627747618</v>
      </c>
    </row>
    <row r="70" spans="1:13" s="31" customFormat="1" ht="27" customHeight="1" x14ac:dyDescent="0.25">
      <c r="A70" s="56"/>
      <c r="B70" s="51" t="s">
        <v>132</v>
      </c>
      <c r="C70" s="70" t="s">
        <v>72</v>
      </c>
      <c r="D70" s="57" t="s">
        <v>65</v>
      </c>
      <c r="E70" s="57">
        <v>1</v>
      </c>
      <c r="F70" s="65">
        <v>87</v>
      </c>
      <c r="G70" s="65">
        <f>E70*F70</f>
        <v>87</v>
      </c>
      <c r="H70" s="81">
        <v>22.23</v>
      </c>
      <c r="I70" s="79">
        <f>G70*H70</f>
        <v>1934.01</v>
      </c>
      <c r="J70" s="80">
        <f>I70/C12/12</f>
        <v>7.1712868203257091E-2</v>
      </c>
    </row>
    <row r="71" spans="1:13" s="31" customFormat="1" ht="27" customHeight="1" x14ac:dyDescent="0.25">
      <c r="A71" s="56"/>
      <c r="B71" s="51" t="s">
        <v>144</v>
      </c>
      <c r="C71" s="70" t="s">
        <v>72</v>
      </c>
      <c r="D71" s="57" t="s">
        <v>65</v>
      </c>
      <c r="E71" s="57">
        <v>1</v>
      </c>
      <c r="F71" s="65">
        <v>13</v>
      </c>
      <c r="G71" s="65">
        <f>E71*F71</f>
        <v>13</v>
      </c>
      <c r="H71" s="81">
        <v>27.81</v>
      </c>
      <c r="I71" s="79">
        <f>G71*H71</f>
        <v>361.53</v>
      </c>
      <c r="J71" s="80">
        <f>I71/C12/12</f>
        <v>1.3405490789356588E-2</v>
      </c>
    </row>
    <row r="72" spans="1:13" s="31" customFormat="1" ht="20.25" customHeight="1" x14ac:dyDescent="0.25">
      <c r="A72" s="44"/>
      <c r="B72" s="51" t="s">
        <v>73</v>
      </c>
      <c r="C72" s="110" t="s">
        <v>74</v>
      </c>
      <c r="D72" s="40" t="s">
        <v>65</v>
      </c>
      <c r="E72" s="40">
        <v>1</v>
      </c>
      <c r="F72" s="41">
        <v>48</v>
      </c>
      <c r="G72" s="41">
        <f>F72*E72</f>
        <v>48</v>
      </c>
      <c r="H72" s="111">
        <v>94.51</v>
      </c>
      <c r="I72" s="112">
        <f t="shared" si="5"/>
        <v>4536.4800000000005</v>
      </c>
      <c r="J72" s="113">
        <f>I72/C12/12</f>
        <v>0.16821215626946695</v>
      </c>
    </row>
    <row r="73" spans="1:13" s="31" customFormat="1" ht="20.25" customHeight="1" x14ac:dyDescent="0.25">
      <c r="A73" s="44"/>
      <c r="B73" s="51" t="s">
        <v>131</v>
      </c>
      <c r="C73" s="110" t="s">
        <v>74</v>
      </c>
      <c r="D73" s="40" t="s">
        <v>65</v>
      </c>
      <c r="E73" s="40">
        <v>1</v>
      </c>
      <c r="F73" s="41">
        <v>6</v>
      </c>
      <c r="G73" s="41">
        <f>E73*F73</f>
        <v>6</v>
      </c>
      <c r="H73" s="111">
        <v>122.33</v>
      </c>
      <c r="I73" s="112">
        <f>G73*H73</f>
        <v>733.98</v>
      </c>
      <c r="J73" s="113">
        <f>I73/12/C12</f>
        <v>2.7215893921865266E-2</v>
      </c>
    </row>
    <row r="74" spans="1:13" s="32" customFormat="1" ht="30" customHeight="1" x14ac:dyDescent="0.25">
      <c r="A74" s="44"/>
      <c r="B74" s="50" t="s">
        <v>75</v>
      </c>
      <c r="C74" s="110" t="s">
        <v>56</v>
      </c>
      <c r="D74" s="40">
        <v>12</v>
      </c>
      <c r="E74" s="40">
        <f>12</f>
        <v>12</v>
      </c>
      <c r="F74" s="112">
        <f>1681+566.4</f>
        <v>2247.4</v>
      </c>
      <c r="G74" s="112">
        <f>F74*E74</f>
        <v>26968.800000000003</v>
      </c>
      <c r="H74" s="111">
        <f>0.66+0.65+0.99+0.81</f>
        <v>3.11</v>
      </c>
      <c r="I74" s="112">
        <f>G74*H74</f>
        <v>83872.968000000008</v>
      </c>
      <c r="J74" s="113">
        <f>I74/12/C12</f>
        <v>3.1100000000000003</v>
      </c>
      <c r="K74" s="144"/>
      <c r="L74" s="145"/>
      <c r="M74" s="145"/>
    </row>
    <row r="75" spans="1:13" s="3" customFormat="1" ht="20.100000000000001" customHeight="1" x14ac:dyDescent="0.25">
      <c r="A75" s="138" t="s">
        <v>152</v>
      </c>
      <c r="B75" s="139"/>
      <c r="C75" s="139"/>
      <c r="D75" s="139"/>
      <c r="E75" s="139"/>
      <c r="F75" s="139"/>
      <c r="G75" s="139"/>
      <c r="H75" s="139"/>
      <c r="I75" s="42"/>
      <c r="J75" s="42"/>
    </row>
    <row r="76" spans="1:13" s="31" customFormat="1" ht="20.100000000000001" customHeight="1" x14ac:dyDescent="0.25">
      <c r="A76" s="44" t="s">
        <v>103</v>
      </c>
      <c r="B76" s="114" t="s">
        <v>37</v>
      </c>
      <c r="C76" s="110" t="s">
        <v>38</v>
      </c>
      <c r="D76" s="40">
        <v>1</v>
      </c>
      <c r="E76" s="40">
        <v>1</v>
      </c>
      <c r="F76" s="41">
        <f>11475/100</f>
        <v>114.75</v>
      </c>
      <c r="G76" s="41">
        <f>ROUND((E76*F76),2)</f>
        <v>114.75</v>
      </c>
      <c r="H76" s="49">
        <v>287.14999999999998</v>
      </c>
      <c r="I76" s="112">
        <f>G76*H76</f>
        <v>32950.462499999994</v>
      </c>
      <c r="J76" s="113">
        <f>I76/12/C12</f>
        <v>1.2217993570347954</v>
      </c>
    </row>
    <row r="77" spans="1:13" s="31" customFormat="1" ht="20.100000000000001" customHeight="1" x14ac:dyDescent="0.25">
      <c r="A77" s="44" t="s">
        <v>104</v>
      </c>
      <c r="B77" s="114" t="s">
        <v>39</v>
      </c>
      <c r="C77" s="110" t="s">
        <v>40</v>
      </c>
      <c r="D77" s="40">
        <v>1</v>
      </c>
      <c r="E77" s="40">
        <v>1</v>
      </c>
      <c r="F77" s="41">
        <f>11475/1000</f>
        <v>11.475</v>
      </c>
      <c r="G77" s="41">
        <f>ROUND((F77*E77),2)</f>
        <v>11.48</v>
      </c>
      <c r="H77" s="49">
        <v>201.44</v>
      </c>
      <c r="I77" s="112">
        <f t="shared" ref="I77:I79" si="6">G77*H77</f>
        <v>2312.5311999999999</v>
      </c>
      <c r="J77" s="113">
        <f>I77/12/C12</f>
        <v>8.5748390732995158E-2</v>
      </c>
    </row>
    <row r="78" spans="1:13" s="31" customFormat="1" ht="20.100000000000001" customHeight="1" x14ac:dyDescent="0.25">
      <c r="A78" s="44" t="s">
        <v>105</v>
      </c>
      <c r="B78" s="114" t="s">
        <v>41</v>
      </c>
      <c r="C78" s="110" t="s">
        <v>42</v>
      </c>
      <c r="D78" s="40">
        <v>1</v>
      </c>
      <c r="E78" s="40">
        <v>1</v>
      </c>
      <c r="F78" s="41">
        <f>100/100</f>
        <v>1</v>
      </c>
      <c r="G78" s="41">
        <f>F78*E78</f>
        <v>1</v>
      </c>
      <c r="H78" s="49">
        <v>2529.62</v>
      </c>
      <c r="I78" s="112">
        <f t="shared" si="6"/>
        <v>2529.62</v>
      </c>
      <c r="J78" s="113">
        <f>I78/12/C12</f>
        <v>9.3798018450950718E-2</v>
      </c>
    </row>
    <row r="79" spans="1:13" s="31" customFormat="1" ht="29.25" customHeight="1" x14ac:dyDescent="0.25">
      <c r="A79" s="44" t="s">
        <v>106</v>
      </c>
      <c r="B79" s="114" t="s">
        <v>43</v>
      </c>
      <c r="C79" s="110" t="s">
        <v>44</v>
      </c>
      <c r="D79" s="40" t="s">
        <v>115</v>
      </c>
      <c r="E79" s="40"/>
      <c r="F79" s="41">
        <v>15</v>
      </c>
      <c r="G79" s="41">
        <f>F79</f>
        <v>15</v>
      </c>
      <c r="H79" s="49">
        <v>60.81</v>
      </c>
      <c r="I79" s="112">
        <f t="shared" si="6"/>
        <v>912.15000000000009</v>
      </c>
      <c r="J79" s="113">
        <f>I79/12/C12</f>
        <v>3.3822417015217585E-2</v>
      </c>
    </row>
    <row r="80" spans="1:13" s="3" customFormat="1" ht="20.100000000000001" customHeight="1" x14ac:dyDescent="0.25">
      <c r="A80" s="138" t="s">
        <v>107</v>
      </c>
      <c r="B80" s="139"/>
      <c r="C80" s="139"/>
      <c r="D80" s="139"/>
      <c r="E80" s="139"/>
      <c r="F80" s="139"/>
      <c r="G80" s="139"/>
      <c r="H80" s="139"/>
      <c r="I80" s="42"/>
      <c r="J80" s="42"/>
    </row>
    <row r="81" spans="1:12" s="33" customFormat="1" ht="54" customHeight="1" x14ac:dyDescent="0.25">
      <c r="A81" s="44"/>
      <c r="B81" s="122" t="s">
        <v>155</v>
      </c>
      <c r="C81" s="41"/>
      <c r="D81" s="40"/>
      <c r="E81" s="40"/>
      <c r="F81" s="41"/>
      <c r="G81" s="41"/>
      <c r="H81" s="49"/>
      <c r="I81" s="41">
        <v>657000</v>
      </c>
      <c r="J81" s="121">
        <f>I81/12/C12</f>
        <v>24.361484381952476</v>
      </c>
    </row>
    <row r="82" spans="1:12" x14ac:dyDescent="0.25">
      <c r="A82" s="140" t="s">
        <v>57</v>
      </c>
      <c r="B82" s="141"/>
      <c r="C82" s="45"/>
      <c r="D82" s="45"/>
      <c r="E82" s="45"/>
      <c r="F82" s="45"/>
      <c r="G82" s="45"/>
      <c r="H82" s="45"/>
      <c r="I82" s="46">
        <f>SUM(I22:I79)</f>
        <v>402877.8866594666</v>
      </c>
      <c r="J82" s="47">
        <f>SUM(J22:J81)</f>
        <v>39.300150049667266</v>
      </c>
    </row>
    <row r="83" spans="1:12" ht="18.75" customHeight="1" x14ac:dyDescent="0.25">
      <c r="A83" s="140" t="s">
        <v>58</v>
      </c>
      <c r="B83" s="141"/>
      <c r="C83" s="45"/>
      <c r="D83" s="45"/>
      <c r="E83" s="45"/>
      <c r="F83" s="45"/>
      <c r="G83" s="45"/>
      <c r="H83" s="45"/>
      <c r="I83" s="46">
        <f>SUM(I81:I81)</f>
        <v>657000</v>
      </c>
      <c r="J83" s="47"/>
    </row>
    <row r="84" spans="1:12" x14ac:dyDescent="0.25">
      <c r="A84" s="140" t="s">
        <v>59</v>
      </c>
      <c r="B84" s="141"/>
      <c r="C84" s="45"/>
      <c r="D84" s="45"/>
      <c r="E84" s="45"/>
      <c r="F84" s="45"/>
      <c r="G84" s="45"/>
      <c r="H84" s="45"/>
      <c r="I84" s="46">
        <f>I82+I83</f>
        <v>1059877.8866594667</v>
      </c>
      <c r="J84" s="47"/>
    </row>
    <row r="85" spans="1:12" ht="18" customHeight="1" x14ac:dyDescent="0.25">
      <c r="A85" s="142" t="s">
        <v>60</v>
      </c>
      <c r="B85" s="143"/>
      <c r="C85" s="43"/>
      <c r="D85" s="43"/>
      <c r="E85" s="43"/>
      <c r="F85" s="43"/>
      <c r="G85" s="43"/>
      <c r="H85" s="43"/>
      <c r="I85" s="52">
        <f>I84/12/C12</f>
        <v>39.300150049667273</v>
      </c>
      <c r="J85" s="115"/>
      <c r="K85" s="117">
        <v>27.65</v>
      </c>
      <c r="L85" s="117">
        <v>30.41</v>
      </c>
    </row>
    <row r="86" spans="1:12" ht="15.75" customHeight="1" x14ac:dyDescent="0.25">
      <c r="A86" s="137" t="s">
        <v>61</v>
      </c>
      <c r="B86" s="137"/>
      <c r="C86" s="137"/>
      <c r="D86" s="137"/>
      <c r="E86" s="137"/>
      <c r="F86" s="137"/>
      <c r="G86" s="137"/>
      <c r="H86" s="137"/>
      <c r="I86" s="137"/>
      <c r="J86" s="137"/>
    </row>
    <row r="87" spans="1:12" ht="15.75" customHeight="1" x14ac:dyDescent="0.25">
      <c r="A87" s="137"/>
      <c r="B87" s="137"/>
      <c r="C87" s="137"/>
      <c r="D87" s="137"/>
      <c r="E87" s="137"/>
      <c r="F87" s="137"/>
      <c r="G87" s="137"/>
      <c r="H87" s="137"/>
      <c r="I87" s="137"/>
      <c r="J87" s="137"/>
    </row>
    <row r="88" spans="1:12" ht="27" customHeight="1" x14ac:dyDescent="0.25">
      <c r="A88" s="137"/>
      <c r="B88" s="137"/>
      <c r="C88" s="137"/>
      <c r="D88" s="137"/>
      <c r="E88" s="137"/>
      <c r="F88" s="137"/>
      <c r="G88" s="137"/>
      <c r="H88" s="137"/>
      <c r="I88" s="137"/>
      <c r="J88" s="137"/>
    </row>
    <row r="89" spans="1:12" ht="22.5" customHeight="1" x14ac:dyDescent="0.25">
      <c r="A89" s="13"/>
      <c r="B89" s="14"/>
      <c r="C89" s="15"/>
      <c r="D89" s="16"/>
      <c r="E89" s="16"/>
      <c r="F89" s="15"/>
      <c r="G89" s="15"/>
      <c r="H89" s="136"/>
      <c r="I89" s="136"/>
      <c r="J89" s="136"/>
    </row>
    <row r="90" spans="1:12" x14ac:dyDescent="0.25">
      <c r="A90" s="13"/>
      <c r="B90" s="14"/>
      <c r="C90" s="15"/>
      <c r="D90" s="16"/>
      <c r="E90" s="16"/>
      <c r="F90" s="15"/>
      <c r="G90" s="15"/>
      <c r="H90" s="25"/>
      <c r="I90" s="17"/>
    </row>
    <row r="91" spans="1:12" x14ac:dyDescent="0.25">
      <c r="B91" s="14"/>
      <c r="C91" s="15"/>
      <c r="D91" s="16"/>
      <c r="E91" s="16"/>
      <c r="F91" s="15"/>
      <c r="G91" s="15"/>
      <c r="H91" s="136"/>
      <c r="I91" s="136"/>
      <c r="J91" s="136"/>
    </row>
    <row r="92" spans="1:12" x14ac:dyDescent="0.25">
      <c r="B92" s="19"/>
      <c r="C92" s="20"/>
      <c r="D92" s="20"/>
      <c r="E92" s="20"/>
      <c r="F92" s="20"/>
      <c r="G92" s="20"/>
      <c r="H92" s="20"/>
      <c r="I92" s="20"/>
    </row>
    <row r="93" spans="1:12" x14ac:dyDescent="0.25">
      <c r="B93" s="21"/>
      <c r="C93" s="20"/>
      <c r="D93" s="20"/>
      <c r="E93" s="20"/>
      <c r="F93" s="20"/>
      <c r="G93" s="20"/>
      <c r="H93" s="20"/>
      <c r="I93" s="20"/>
    </row>
    <row r="94" spans="1:12" x14ac:dyDescent="0.25">
      <c r="B94" s="22"/>
      <c r="C94" s="23"/>
      <c r="D94" s="23"/>
      <c r="E94" s="23"/>
      <c r="F94" s="23"/>
      <c r="G94" s="22"/>
      <c r="H94" s="28"/>
      <c r="I94" s="22"/>
    </row>
    <row r="95" spans="1:12" x14ac:dyDescent="0.25">
      <c r="B95" s="22"/>
      <c r="C95" s="23"/>
      <c r="D95" s="23"/>
      <c r="E95" s="23"/>
      <c r="F95" s="23"/>
      <c r="G95" s="22"/>
      <c r="H95" s="28"/>
      <c r="I95" s="22"/>
    </row>
    <row r="96" spans="1:12" x14ac:dyDescent="0.25">
      <c r="B96" s="22"/>
      <c r="C96" s="23"/>
      <c r="D96" s="23"/>
      <c r="E96" s="23"/>
      <c r="F96" s="23"/>
      <c r="G96" s="22"/>
      <c r="H96" s="28"/>
      <c r="I96" s="22"/>
    </row>
    <row r="99" spans="9:9" x14ac:dyDescent="0.25">
      <c r="I99" s="116" t="e">
        <f>#REF!/36/100*5</f>
        <v>#REF!</v>
      </c>
    </row>
  </sheetData>
  <mergeCells count="32">
    <mergeCell ref="A34:H34"/>
    <mergeCell ref="A80:H80"/>
    <mergeCell ref="K74:M74"/>
    <mergeCell ref="C1:J1"/>
    <mergeCell ref="C2:J2"/>
    <mergeCell ref="A21:J21"/>
    <mergeCell ref="K31:M31"/>
    <mergeCell ref="C5:F5"/>
    <mergeCell ref="C6:F6"/>
    <mergeCell ref="G3:J3"/>
    <mergeCell ref="C12:F12"/>
    <mergeCell ref="C13:F13"/>
    <mergeCell ref="H89:J89"/>
    <mergeCell ref="H91:J91"/>
    <mergeCell ref="A43:H43"/>
    <mergeCell ref="A86:J88"/>
    <mergeCell ref="A75:H75"/>
    <mergeCell ref="A54:H54"/>
    <mergeCell ref="A82:B82"/>
    <mergeCell ref="A83:B83"/>
    <mergeCell ref="A84:B84"/>
    <mergeCell ref="A85:B85"/>
    <mergeCell ref="C7:F7"/>
    <mergeCell ref="C8:F8"/>
    <mergeCell ref="C9:F9"/>
    <mergeCell ref="C10:F10"/>
    <mergeCell ref="C11:F11"/>
    <mergeCell ref="A25:H25"/>
    <mergeCell ref="A26:H26"/>
    <mergeCell ref="C15:F15"/>
    <mergeCell ref="C14:F14"/>
    <mergeCell ref="A17:J17"/>
  </mergeCells>
  <pageMargins left="0.70866141732283472" right="0.31496062992125984" top="0.15748031496062992" bottom="0.15748031496062992" header="0" footer="0"/>
  <pageSetup paperSize="9" scale="60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Тимирязева, 8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2020-06-25T11:30:13Z</dcterms:modified>
</cp:coreProperties>
</file>